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Documentos\Documents\CONTRATACION 2023\SIGMA 2023\Cuarto trimestre 2023\"/>
    </mc:Choice>
  </mc:AlternateContent>
  <xr:revisionPtr revIDLastSave="0" documentId="8_{9D3D687F-2DC4-4C92-83A8-1632F7CE218A}" xr6:coauthVersionLast="36" xr6:coauthVersionMax="36" xr10:uidLastSave="{00000000-0000-0000-0000-000000000000}"/>
  <bookViews>
    <workbookView xWindow="0" yWindow="0" windowWidth="21975" windowHeight="11265" firstSheet="11"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5" i="1" l="1"/>
  <c r="Q16" i="1"/>
  <c r="T19" i="1"/>
  <c r="Q19" i="1"/>
  <c r="Q30" i="1" l="1"/>
  <c r="Q29" i="1"/>
  <c r="Q28" i="1"/>
  <c r="Q27" i="1"/>
  <c r="Q26" i="1"/>
  <c r="Q25" i="1"/>
  <c r="Q24" i="1"/>
  <c r="Q23" i="1"/>
  <c r="X23" i="1" s="1"/>
  <c r="Q22" i="1"/>
  <c r="X22" i="1" s="1"/>
  <c r="Q21" i="1"/>
  <c r="Q20" i="1"/>
  <c r="Q18" i="1"/>
  <c r="Q17" i="1"/>
  <c r="Q14" i="1"/>
  <c r="Q13" i="1"/>
  <c r="Q12" i="1"/>
  <c r="Q11" i="1"/>
  <c r="Q10" i="1"/>
  <c r="T10" i="1" l="1"/>
  <c r="I10" i="1" l="1"/>
  <c r="J10" i="1"/>
  <c r="L10" i="1"/>
  <c r="M10" i="1"/>
  <c r="T11" i="1"/>
  <c r="T12" i="1"/>
  <c r="M29" i="1"/>
  <c r="L29" i="1"/>
  <c r="M24" i="1"/>
  <c r="L24" i="1"/>
  <c r="M20" i="1"/>
  <c r="L20" i="1"/>
  <c r="M17" i="1"/>
  <c r="AD19" i="1" s="1"/>
  <c r="AC19" i="1" s="1"/>
  <c r="L17" i="1"/>
  <c r="M13" i="1"/>
  <c r="L13" i="1"/>
  <c r="AD16" i="1" l="1"/>
  <c r="AC16" i="1" s="1"/>
  <c r="AD15" i="1"/>
  <c r="AC15" i="1" s="1"/>
  <c r="AD10" i="1"/>
  <c r="AC10" i="1" s="1"/>
  <c r="AD12" i="1"/>
  <c r="AC12" i="1" s="1"/>
  <c r="AD11" i="1"/>
  <c r="AC11" i="1" s="1"/>
  <c r="N10" i="1"/>
  <c r="X11" i="1"/>
  <c r="X12" i="1"/>
  <c r="Z10" i="1"/>
  <c r="Y10" i="1" s="1"/>
  <c r="X10" i="1"/>
  <c r="Z11" i="1"/>
  <c r="Y11" i="1" s="1"/>
  <c r="Z12" i="1"/>
  <c r="Y1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0" i="1"/>
  <c r="T29" i="1"/>
  <c r="AD30" i="1"/>
  <c r="J29" i="1"/>
  <c r="I29" i="1"/>
  <c r="X30" i="1" l="1"/>
  <c r="H35" i="20"/>
  <c r="H35" i="18"/>
  <c r="H35" i="19"/>
  <c r="H35" i="17"/>
  <c r="I10" i="17"/>
  <c r="I10" i="18"/>
  <c r="I10" i="20"/>
  <c r="I10" i="19"/>
  <c r="I35" i="18"/>
  <c r="I35" i="19"/>
  <c r="I35" i="20"/>
  <c r="I35" i="17"/>
  <c r="Z29" i="1"/>
  <c r="Z30" i="1"/>
  <c r="Y30" i="1" s="1"/>
  <c r="X29" i="1"/>
  <c r="N29" i="1"/>
  <c r="AD29" i="1"/>
  <c r="AF29" i="1" s="1"/>
  <c r="AC30" i="1"/>
  <c r="T28" i="1"/>
  <c r="T27" i="1"/>
  <c r="AD27" i="1"/>
  <c r="AC27" i="1" s="1"/>
  <c r="T26" i="1"/>
  <c r="T25" i="1"/>
  <c r="T24" i="1"/>
  <c r="J24" i="1"/>
  <c r="I24" i="1"/>
  <c r="Y29" i="1" l="1"/>
  <c r="AB29" i="1"/>
  <c r="AA29" i="1" s="1"/>
  <c r="H30" i="19"/>
  <c r="H30" i="20"/>
  <c r="H30" i="18"/>
  <c r="H30" i="17"/>
  <c r="J35" i="20"/>
  <c r="J35" i="18"/>
  <c r="J35" i="19"/>
  <c r="J35" i="17"/>
  <c r="Z28" i="1"/>
  <c r="Y28" i="1" s="1"/>
  <c r="AC29" i="1"/>
  <c r="AE29" i="1"/>
  <c r="AD26" i="1"/>
  <c r="AC26" i="1" s="1"/>
  <c r="AD25" i="1"/>
  <c r="AC25" i="1" s="1"/>
  <c r="AD28" i="1"/>
  <c r="AC28" i="1" s="1"/>
  <c r="N24" i="1"/>
  <c r="AD24" i="1"/>
  <c r="X27" i="1"/>
  <c r="Z25" i="1"/>
  <c r="Y25" i="1" s="1"/>
  <c r="X25" i="1"/>
  <c r="X26" i="1"/>
  <c r="Z27" i="1"/>
  <c r="Y27" i="1" s="1"/>
  <c r="Z26" i="1"/>
  <c r="Y26" i="1" s="1"/>
  <c r="X24" i="1"/>
  <c r="X28" i="1"/>
  <c r="Z24" i="1"/>
  <c r="K35" i="18" l="1"/>
  <c r="K35" i="19"/>
  <c r="K35" i="20"/>
  <c r="K35" i="17"/>
  <c r="J30" i="18"/>
  <c r="J30" i="19"/>
  <c r="J30" i="20"/>
  <c r="J30" i="17"/>
  <c r="L35" i="18"/>
  <c r="L35" i="19"/>
  <c r="L35" i="20"/>
  <c r="L35" i="17"/>
  <c r="AG29" i="1"/>
  <c r="AF24" i="1"/>
  <c r="AE24" i="1" s="1"/>
  <c r="AC24" i="1"/>
  <c r="AB24" i="1"/>
  <c r="AA24" i="1" s="1"/>
  <c r="Y24" i="1"/>
  <c r="K30" i="19" l="1"/>
  <c r="K30" i="20"/>
  <c r="K30" i="18"/>
  <c r="K30" i="17"/>
  <c r="L30" i="20"/>
  <c r="L30" i="18"/>
  <c r="L30" i="19"/>
  <c r="L30" i="17"/>
  <c r="M35" i="17"/>
  <c r="M35" i="19"/>
  <c r="M35" i="20"/>
  <c r="M35" i="18"/>
  <c r="AG24" i="1"/>
  <c r="M30" i="17" l="1"/>
  <c r="M30" i="20"/>
  <c r="M30" i="18"/>
  <c r="M30" i="19"/>
  <c r="T23" i="1"/>
  <c r="T22" i="1"/>
  <c r="T21" i="1"/>
  <c r="T20" i="1"/>
  <c r="J20" i="1"/>
  <c r="I20" i="1"/>
  <c r="H25" i="18" l="1"/>
  <c r="H25" i="19"/>
  <c r="H25" i="20"/>
  <c r="H25" i="17"/>
  <c r="X21" i="1"/>
  <c r="X20" i="1"/>
  <c r="AD21" i="1"/>
  <c r="AC21" i="1" s="1"/>
  <c r="AD23" i="1"/>
  <c r="AC23" i="1" s="1"/>
  <c r="AD22" i="1"/>
  <c r="AD20" i="1"/>
  <c r="AC20" i="1" s="1"/>
  <c r="Z22" i="1"/>
  <c r="Y22" i="1" s="1"/>
  <c r="Z20" i="1"/>
  <c r="N20" i="1"/>
  <c r="Z23" i="1"/>
  <c r="Y23" i="1" s="1"/>
  <c r="Z21" i="1"/>
  <c r="Y21" i="1" s="1"/>
  <c r="Y20" i="1" l="1"/>
  <c r="AB20" i="1"/>
  <c r="AA20" i="1" s="1"/>
  <c r="J25" i="20"/>
  <c r="J25" i="19"/>
  <c r="J25" i="18"/>
  <c r="J25" i="17"/>
  <c r="AF20" i="1"/>
  <c r="AE20" i="1" s="1"/>
  <c r="AC22" i="1"/>
  <c r="K25" i="17" l="1"/>
  <c r="K25" i="18"/>
  <c r="K25" i="19"/>
  <c r="K25" i="20"/>
  <c r="L25" i="18"/>
  <c r="L25" i="19"/>
  <c r="L25" i="20"/>
  <c r="L25" i="17"/>
  <c r="AG20" i="1"/>
  <c r="M25" i="17" l="1"/>
  <c r="M25" i="19"/>
  <c r="M25" i="20"/>
  <c r="M25" i="18"/>
  <c r="T18" i="1"/>
  <c r="T17" i="1"/>
  <c r="J17" i="1"/>
  <c r="I17" i="1"/>
  <c r="T14" i="1"/>
  <c r="T13" i="1"/>
  <c r="J13" i="1"/>
  <c r="I13" i="1"/>
  <c r="Z15" i="1" l="1"/>
  <c r="Y15" i="1" s="1"/>
  <c r="Z16" i="1"/>
  <c r="Y16" i="1" s="1"/>
  <c r="X19" i="1"/>
  <c r="Z19" i="1"/>
  <c r="Y19" i="1" s="1"/>
  <c r="X16" i="1"/>
  <c r="X15" i="1"/>
  <c r="H15" i="18"/>
  <c r="H15" i="19"/>
  <c r="H15" i="20"/>
  <c r="H15" i="17"/>
  <c r="H20" i="20"/>
  <c r="H20" i="18"/>
  <c r="H20" i="19"/>
  <c r="H20" i="17"/>
  <c r="Z18" i="1"/>
  <c r="Y18" i="1" s="1"/>
  <c r="X17" i="1"/>
  <c r="X18" i="1"/>
  <c r="Z13" i="1"/>
  <c r="X13" i="1"/>
  <c r="X14" i="1"/>
  <c r="N13" i="1"/>
  <c r="AD13" i="1"/>
  <c r="AD14" i="1"/>
  <c r="AD18" i="1"/>
  <c r="AD17" i="1"/>
  <c r="N17" i="1"/>
  <c r="Z17" i="1"/>
  <c r="Z14" i="1"/>
  <c r="Y14" i="1" s="1"/>
  <c r="Y13" i="1" l="1"/>
  <c r="AB13" i="1"/>
  <c r="Y17" i="1"/>
  <c r="AB17" i="1"/>
  <c r="AF17" i="1"/>
  <c r="AF13" i="1"/>
  <c r="J20" i="18"/>
  <c r="J20" i="20"/>
  <c r="J20" i="19"/>
  <c r="J20" i="17"/>
  <c r="J15" i="20"/>
  <c r="J15" i="18"/>
  <c r="J15" i="19"/>
  <c r="J15" i="17"/>
  <c r="AA17" i="1"/>
  <c r="AA13" i="1"/>
  <c r="K15" i="17" l="1"/>
  <c r="K15" i="19"/>
  <c r="K15" i="20"/>
  <c r="K15" i="18"/>
  <c r="K20" i="20"/>
  <c r="K20" i="18"/>
  <c r="K20" i="19"/>
  <c r="K20" i="17"/>
  <c r="AC18" i="1" l="1"/>
  <c r="AC14" i="1"/>
  <c r="AE17" i="1" l="1"/>
  <c r="AC17" i="1"/>
  <c r="AE13" i="1"/>
  <c r="AC13" i="1"/>
  <c r="AG13" i="1" l="1"/>
  <c r="L15" i="19"/>
  <c r="L15" i="20"/>
  <c r="L15" i="18"/>
  <c r="L15" i="17"/>
  <c r="AG17"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<sst xmlns="http://schemas.openxmlformats.org/spreadsheetml/2006/main" count="2628" uniqueCount="562">
  <si>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</si>
  <si>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</si>
  <si>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</si>
  <si>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</si>
  <si>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</si>
  <si>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</si>
  <si>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</si>
  <si>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</si>
  <si>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</si>
  <si>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</si>
  <si>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</si>
  <si>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</si>
  <si>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</si>
  <si>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</si>
  <si>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</si>
  <si>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</si>
  <si>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</si>
  <si>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</si>
  <si>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</si>
  <si>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</si>
  <si>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</si>
  <si>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</si>
  <si>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</si>
  <si>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</si>
  <si>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</si>
  <si>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</si>
  <si>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</si>
  <si>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</si>
  <si>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</si>
  <si>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</si>
  <si>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</si>
  <si>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</si>
  <si>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</si>
  <si>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</si>
  <si>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</si>
  <si>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</si>
  <si>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</si>
  <si>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</si>
  <si>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</si>
  <si>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</si>
  <si>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</si>
  <si>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</si>
  <si>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</si>
  <si>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</si>
  <si>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</si>
  <si>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</si>
  <si>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</si>
  <si>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</si>
  <si>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</si>
  <si>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</si>
  <si>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</si>
  <si>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</si>
  <si>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</si>
  <si>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</si>
  <si>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</si>
  <si>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</si>
  <si>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</si>
  <si>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</si>
  <si>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</si>
  <si>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</si>
  <si>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</si>
  <si>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</si>
  <si>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</si>
  <si>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</si>
  <si>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</si>
  <si>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</si>
  <si>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</si>
  <si>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</si>
  <si>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</si>
  <si>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</si>
  <si>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</si>
  <si>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</si>
  <si>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</si>
  <si>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</si>
  <si>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</si>
  <si>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</si>
  <si>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</si>
  <si>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</si>
  <si>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</si>
  <si>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</si>
  <si>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</si>
  <si>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</si>
  <si>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</si>
  <si>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</si>
  <si>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</si>
  <si>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</si>
  <si>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</si>
  <si>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</si>
  <si>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</si>
  <si>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</si>
  <si>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</si>
  <si>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</si>
  <si>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</si>
  <si>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</si>
  <si>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</si>
  <si>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</si>
  <si>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</si>
  <si>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</si>
  <si>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</si>
  <si>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</si>
  <si>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</si>
  <si>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</si>
  <si>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</si>
  <si>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</si>
  <si>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</si>
  <si>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</si>
  <si>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</si>
  <si>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</si>
  <si>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</si>
  <si>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</si>
  <si>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</si>
  <si>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</si>
  <si>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</si>
  <si>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</si>
  <si>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</si>
  <si>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</si>
  <si>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</si>
  <si>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</si>
  <si>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</si>
  <si>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</si>
  <si>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</si>
  <si>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</si>
  <si>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</si>
  <si>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</si>
  <si>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</si>
  <si>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</si>
  <si>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</si>
  <si>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</si>
  <si>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</si>
  <si>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</si>
  <si>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</si>
  <si>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</si>
  <si>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</si>
  <si>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</si>
  <si>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</si>
  <si>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</si>
  <si>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</si>
  <si>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</si>
  <si>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</si>
  <si>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</si>
  <si>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</si>
  <si>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</si>
  <si>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</si>
  <si>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</si>
  <si>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</si>
  <si>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</si>
  <si>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</si>
  <si>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</si>
  <si>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</si>
  <si>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</si>
  <si>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</si>
  <si>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</si>
  <si>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</si>
  <si>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</si>
  <si>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</si>
  <si>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</si>
  <si>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</si>
  <si>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</si>
  <si>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</si>
  <si>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</si>
  <si>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</si>
  <si>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</si>
  <si>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</si>
  <si>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</si>
  <si>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</si>
  <si>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</si>
  <si>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</si>
  <si>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</si>
  <si>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</si>
  <si>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</si>
  <si>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</si>
  <si>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</si>
  <si>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</si>
  <si>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</si>
  <si>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</si>
  <si>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</si>
  <si>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</si>
  <si>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</si>
  <si>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</si>
  <si>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</si>
  <si>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</si>
  <si>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</si>
  <si>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</si>
  <si>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</si>
  <si>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</si>
  <si>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</si>
  <si>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</si>
  <si>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</si>
  <si>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</si>
  <si>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</si>
  <si>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</si>
  <si>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</si>
  <si>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</si>
  <si>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</si>
  <si>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</si>
  <si>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</si>
  <si>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</si>
  <si>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</si>
  <si>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</si>
  <si>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</si>
  <si>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</si>
  <si>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</si>
  <si>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</si>
  <si>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</si>
  <si>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</si>
  <si>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</si>
  <si>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</si>
  <si>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</si>
  <si>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</si>
  <si>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</si>
  <si>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</si>
  <si>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</si>
  <si>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</si>
  <si>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</si>
  <si>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</si>
  <si>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</si>
  <si>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</si>
  <si>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</si>
  <si>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</si>
  <si>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</si>
  <si>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</si>
  <si>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</si>
  <si>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</si>
  <si>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</si>
  <si>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</si>
  <si>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</si>
  <si>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</si>
  <si>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</si>
  <si>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</si>
  <si>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</si>
  <si>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</si>
  <si>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</si>
  <si>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</si>
  <si>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</si>
  <si>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</si>
  <si>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</si>
  <si>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</si>
  <si>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</si>
  <si>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</si>
  <si>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</si>
  <si>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</si>
  <si>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</si>
  <si>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</si>
  <si>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</si>
  <si>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</si>
  <si>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</si>
  <si>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</si>
  <si>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</si>
  <si>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</si>
  <si>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</si>
  <si>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</si>
  <si>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</si>
  <si>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</si>
  <si>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</si>
  <si>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</si>
  <si>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</si>
  <si>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</si>
  <si>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</si>
  <si>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</si>
  <si>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</si>
  <si>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</si>
  <si>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</si>
  <si>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</si>
  <si>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</si>
  <si>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</si>
  <si>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</si>
  <si>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</si>
  <si>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</si>
  <si>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</si>
  <si>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</si>
  <si>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</si>
  <si>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</si>
  <si>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</si>
  <si>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</si>
  <si>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</si>
  <si>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</si>
  <si>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</si>
  <si>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</si>
  <si>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</si>
  <si>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</si>
  <si>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</si>
  <si>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</si>
  <si>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</si>
  <si>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</si>
  <si>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</si>
  <si>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</si>
  <si>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</si>
  <si>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</si>
  <si>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</si>
  <si>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</si>
  <si>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</si>
  <si>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</si>
  <si>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</si>
  <si>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</si>
  <si>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</si>
  <si>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</si>
  <si>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</si>
  <si>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</si>
  <si>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</si>
  <si>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</si>
  <si>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</si>
  <si>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</si>
  <si>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</si>
  <si>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</si>
  <si>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</si>
  <si>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</si>
  <si>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</si>
  <si>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</si>
  <si>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</si>
  <si>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</si>
  <si>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</si>
  <si>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</si>
  <si>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</si>
  <si>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</si>
  <si>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</si>
  <si>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</si>
  <si>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Informes de Gestión seguimiento a la contratación, rendición de cuentas, 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</si>
  <si>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</si>
  <si>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</si>
  <si>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</si>
  <si>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</si>
  <si>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</si>
  <si>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</si>
  <si>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</si>
  <si>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</si>
  <si>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</si>
  <si>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</si>
  <si>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</si>
  <si>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</si>
  <si>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</si>
  <si>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</si>
  <si>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</si>
  <si>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</si>
  <si>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</si>
  <si>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</si>
  <si>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</si>
  <si>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</si>
  <si>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 xml:space="preserve">FORTALEZAS (Factores específicos) </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</si>
  <si>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</si>
  <si>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</si>
  <si>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</si>
  <si>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</si>
  <si>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</si>
  <si>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</si>
  <si>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</si>
  <si>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</si>
  <si>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</si>
  <si>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</si>
  <si>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</si>
  <si>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</si>
  <si>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</si>
  <si>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</si>
  <si>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</si>
  <si>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</si>
  <si>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</si>
  <si>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</si>
  <si>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</si>
  <si>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</si>
  <si>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</si>
  <si>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</si>
  <si>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</si>
  <si>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</si>
  <si>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</si>
  <si>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</si>
  <si>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</si>
  <si>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</si>
  <si>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</si>
  <si>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</si>
  <si>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</si>
  <si>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</si>
  <si>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</si>
  <si>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</si>
  <si>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</si>
  <si>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</si>
  <si>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</si>
  <si>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</si>
  <si>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</si>
  <si>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</si>
  <si>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</si>
  <si>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</si>
  <si>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</si>
  <si>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</si>
  <si>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</si>
  <si>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</si>
  <si>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</si>
  <si>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</si>
  <si>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</si>
  <si>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</si>
  <si>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</si>
  <si>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</si>
  <si>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</si>
  <si>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</si>
  <si>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</si>
  <si>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</si>
  <si>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</si>
  <si>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</si>
  <si>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</si>
  <si>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</si>
  <si>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</si>
  <si>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</si>
  <si>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</si>
  <si>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</si>
  <si>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</si>
  <si>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</si>
  <si>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</si>
  <si>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</si>
  <si>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ÁREA ADMINISTRATIVA</t>
  </si>
  <si>
    <t>Asignacion insufiente del PAC por parte del Ministerio de Hacienda para gastos de funcionamiento (Todos los Procesos)</t>
  </si>
  <si>
    <t>Paros o Ceses de Actividades/movilizaciones sociales que afecten el servicio (Todos del Procesos)</t>
  </si>
  <si>
    <t>Disminución del presupuesto (Todos los Procesos)</t>
  </si>
  <si>
    <t>Insuficiencia en variedad y cantidad de proveedores inscritos en la plataforma de Colombia Compra Eficiente, para suplir las necesidades de adquisición de bienes y servicios (Adquisición de bienes y Servicios)</t>
  </si>
  <si>
    <t>Sociales  y culturales ( cultura, religión, demografía, responsabilidad social, orden público.)</t>
  </si>
  <si>
    <t>Restricciones de movilidad, aislamiento, restricciones de ingreso a las sedes judiciales. (Todos los Procesos)</t>
  </si>
  <si>
    <t>Tecnológicos (  desarrollo digital,avances en tecnología, acceso a sistemas de información externos, gobierno en línea.</t>
  </si>
  <si>
    <t>Ataques ciberneticos, caida plataforma Teams, y aplicativos de apoyo (Todos los procesos)</t>
  </si>
  <si>
    <t>Legales y reglamentarios (estadnadres nacionales, internacionales, regulacion )</t>
  </si>
  <si>
    <t>Desconocimiento de la normatividad vigente aplicable (Todos los procesos)</t>
  </si>
  <si>
    <t>Actualización de las normas tecnicas de la ISO (Todos los Procesos)</t>
  </si>
  <si>
    <t>AMBIENTALES: emisiones y residuos, energía, catástrofes naturales, desarrollo sostenible.</t>
  </si>
  <si>
    <t>Ocurrencia de fenómenos naturales (Inundación, sismo, vendavales) que pueden afectar la prestación del servicio (Todos los procesos)</t>
  </si>
  <si>
    <t>Cambios de políticas ambientales (Todos los procesos)</t>
  </si>
  <si>
    <t>Optimizar las actividades, de conformidad con las políticas públicas fijadas con ocasión de la emergencia sanitaria Covid-19, entre otras (Todos los procesos)</t>
  </si>
  <si>
    <t>Reiterar acerca de los medios de comunicación con los se cuenta a nivel Seccional, donde se divulga la información que es generada por la entidad (Comunicación institucional)</t>
  </si>
  <si>
    <t>Implementar el Sistema de Gestión Ambiental (Todos los Procesos)</t>
  </si>
  <si>
    <t>Minimizar residuos peligrosos, No se usa papel Reducción de ingreso de documentos físicos, para procesos nuevos y aquellos que están en trámite.(Todos los Procesos)</t>
  </si>
  <si>
    <t>Estratégicos :(direccionamiento estratégico, planeación institucional,
liderazgo, trabajo en equipo)</t>
  </si>
  <si>
    <t>Falta comunicar las herramientas de planes estrategicos Nacionales ya que no son conocidas por todos los servidores y funcionarios de la Entidad.(Todos los Procesos)</t>
  </si>
  <si>
    <t xml:space="preserve">No articulación con el plan nacional de desarrollo y Plan Sectorial para realizar planeación estrategica del proceso. (Todos los Procesos) </t>
  </si>
  <si>
    <t>Se cuentan con las herramientas de planificación estratégica tales como el Plan Nacional de Desarrollo, Plan Sectorial de Desarrollo, o Plan Decenal de Justicia entre otros.(Todos los Procesos)</t>
  </si>
  <si>
    <t>La planificación de los protocolos de bioseguridad que se han implementado, como un trabajo en pro del compromiso que permita dar cumplimiento a la misionalidad institucional (Todos los Procesos)</t>
  </si>
  <si>
    <t>Medición cuantitativa y cualitativa de los niveles de satisfacción de los usuarios internos y externos de la administración de justicia en relación a la prestación del servicio (Todos los procesos)</t>
  </si>
  <si>
    <t>Recursos financieros (presupuesto de funcionamiento, recursos de inversión</t>
  </si>
  <si>
    <t>Los recursos son escazos para prestar adecuadamente los servicios de justicia (Todos los Procesos)</t>
  </si>
  <si>
    <t>El tiempo limitado que existe entre la asignación de recursos y la ejecución de los planes, ya que son asignados cerca a la finalización de la vigencia fiscal (Todos los Procesos)</t>
  </si>
  <si>
    <t>Los recursos asignados a través del PAC son asignados para atender las obligaciones que se contraen (Todos los Procesos)</t>
  </si>
  <si>
    <t>Personal
( competencia del personal, disponibilidad, suficiencia, seguridad
y salud ocupacional.)</t>
  </si>
  <si>
    <t>La planta de personal es insuficiente en el Consejo Seccional de la Judicatura y la Dirección Seccional para atender la demanda del servicio de justicia. (Todos los Procesos)</t>
  </si>
  <si>
    <t>Los planes para fortalecer la competencia de los profesionales requieren mejoras enfocadas al cierre de brechas para mejorar las competencias de las personas.(Todos los Procesos)</t>
  </si>
  <si>
    <t>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(Todos los Procesos)</t>
  </si>
  <si>
    <t>Falta de capacitación de personal en la Seccional para el manejo de SECOP II (Adquisición de bienes y servicios)</t>
  </si>
  <si>
    <t>Desactualización del manuales de funciones y competencias laborales para el personal en en Consejo Seccional y la Dirección Seccional (Todos los Procesos)</t>
  </si>
  <si>
    <t>Implementación de la plataforma transaccional establecida por la Agencia Colombia Compra Eficiente, para la gestión de los procesos de compra pública (Adquisición de bienes y servicios)</t>
  </si>
  <si>
    <t>Compromiso y Liderazgo del personal del Consejo Seccional y la DirecciónSeccional frente a la ejecución de las actividades asignadas (Todos los procesos)</t>
  </si>
  <si>
    <t xml:space="preserve">Tecnológicos </t>
  </si>
  <si>
    <t>Proceso
( capacidad, diseño, ejecución, proveedores, entradas, salidas,
gestión del conocimiento)</t>
  </si>
  <si>
    <t>La inclusion del detalle de las actividades del Nivel Seccional dentro de las caracterizaciones de procesos. (Todos los Procesos)</t>
  </si>
  <si>
    <t>La necesidad de actualizar las caracterizaciones de los procesos toda vez que se requiere complementar entradas y salidas de algunas de ellas. (Todos los Procesos)</t>
  </si>
  <si>
    <t>La actualizacion de los documentos para disponer de las versiones vigentes dentro de la base de datos del SGC, con el fin de dar uso pertinente a los mismos. (Todos los Procesos)</t>
  </si>
  <si>
    <t>La desactualización del mapa de procesos ya que en casos como el del proceso Vigilancia Judicial Administrativa y las Oficinas Judiciales ya que revisten importancia al tener carácter misional. (Todos los Procesos)</t>
  </si>
  <si>
    <t>Falta de actualización de indicadores acordes a la gestión de los procesos (Todos los procesos)</t>
  </si>
  <si>
    <t>La falta de control sobre documentos que se manejan de manera no estandarizada pero que son útiles para el SGC. (Todos los Procesos).</t>
  </si>
  <si>
    <t>La madurez de los documentos que componen el sistema de gestión. (Todos los Procesos)</t>
  </si>
  <si>
    <t>La estandarizacion de documentos del Nivel Central hacia las Seccionales cunmpliendo con los mínimos requisitos del SGC. (Todos los Procesos)</t>
  </si>
  <si>
    <t>El desarrollo de nuevas habilidades tecnológicas en los profesionales tras presentar la necesidad de emplear medios tecnológicos y herramientas colaboprativas para el desarrollo de las funciones diarias. (Todos los Procesos)</t>
  </si>
  <si>
    <t>Mantener archivo digital actualizado (Todos los Procesos)</t>
  </si>
  <si>
    <t xml:space="preserve">Documentación ( Actualización, coherencia, aplicabilidad) </t>
  </si>
  <si>
    <t>Desactualización de los documentos del SIGCMA (Todos los procesos)</t>
  </si>
  <si>
    <t>Desactualización de tablas de retención documental (Todos los procesos)</t>
  </si>
  <si>
    <t>Errores en los Productos (Todos los Procesos)</t>
  </si>
  <si>
    <t>Infraestructura física ( suficiencia, comodidad)</t>
  </si>
  <si>
    <t>Trabajo desde casa (Todos los procesos)</t>
  </si>
  <si>
    <t>Elementos de trabajo (papel, equipos)</t>
  </si>
  <si>
    <t>Cumplimiento de los indicadores de austeridad en el gasto (Gestión financiera y presupuestal, adquisición de bienes y servicios)</t>
  </si>
  <si>
    <t>Eliminación del Papel, Traslado de los equipos a residencia de los servidores judiciales (Todos los Procesos)</t>
  </si>
  <si>
    <t>Comunicación Interna ( canales utilizados y su efectividad, flujo de la información necesaria para el desarrollo de las actividades)</t>
  </si>
  <si>
    <t>Otros</t>
  </si>
  <si>
    <t>Plan de Digitalización 2020-2022</t>
  </si>
  <si>
    <t>10,15,33</t>
  </si>
  <si>
    <t>Capacitación a Supervisores de Contratos</t>
  </si>
  <si>
    <t>9, 10</t>
  </si>
  <si>
    <t>Plan de Comunicación Seccional</t>
  </si>
  <si>
    <t>Guia para determinar, medir, controlar y mitigar riesgos</t>
  </si>
  <si>
    <t>Plataforma de Medición de Indicadores</t>
  </si>
  <si>
    <t>18,28,30</t>
  </si>
  <si>
    <t>10 , 14</t>
  </si>
  <si>
    <t>10, 24,25,33,36</t>
  </si>
  <si>
    <t>10,25,33</t>
  </si>
  <si>
    <t xml:space="preserve">Nivel Seccional </t>
  </si>
  <si>
    <t>Autocapacitación, de los servidoresjudiciales encargados de la contratación estatal, en la normatividad vigente que rige la materia.</t>
  </si>
  <si>
    <t xml:space="preserve">Fallas tecnológicas que impidan tramitar los procesos de contratación. </t>
  </si>
  <si>
    <t>Posibilidad de la afectación reputacional de la Entidad pór actuaciones de servidores judiciales con carencia de principios y valores bien fundamentados  que les permitan realizar actuaciones contrarias a la ley en beneficio propio</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</si>
  <si>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</si>
  <si>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Monitoreo y control de la contratación realizada por medio de las Auditorias Internas, Externas de Control Interno y de entes de control</t>
  </si>
  <si>
    <t>1. Paros Judiciales que afecten la prestación del servicio.  
2. Huelgas, protestas ciudadana o Disturbios y hechos violentos, que alteren el orden publico 
3.Pandemia
4.Emergencias Ambientales</t>
  </si>
  <si>
    <t xml:space="preserve"> Carencia de la  prestación del Servicio Público de Administrar  Justicia o prestarlo de manera tardía por causas ajenas a la voluntad de los servidores judiciales</t>
  </si>
  <si>
    <t>PASTO</t>
  </si>
  <si>
    <t>Fallas en la aplicación de procedimientos contractuales.</t>
  </si>
  <si>
    <t xml:space="preserve">Falla fisica o en software que permita la comunicación en internet. </t>
  </si>
  <si>
    <t>Servidores judiciales con carencia de principios y valores bien fundamentados  que permitan realizar actuaciones contrarias a la ley  en beneficio propio</t>
  </si>
  <si>
    <t>Misionales</t>
  </si>
  <si>
    <t>MEJORAMIENTO DE INFRAESTRUCTURA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</si>
  <si>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</si>
  <si>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 xml:space="preserve">MEJORAMIENTO DE </t>
  </si>
  <si>
    <t>MEJORAMIENTO DE INFRAESTRUCTURA FISICA</t>
  </si>
  <si>
    <t>CONSEJO SECCIONAL DE LA JUDICATURA DE NARIÑO -  DIRECCIÓN SECCIONAL DE ADMINISTRACIÓN JUDICIAL DE PASTO</t>
  </si>
  <si>
    <t>Programa para centralizar solicitudes y/o peticiones del Área tecnológica de la Seccional Pasto</t>
  </si>
  <si>
    <t>Mejoramiento Infraestructura Sedes de Circuitos Distrito de Pasto</t>
  </si>
  <si>
    <t>Creación de Cargo en el Área Administrativa de la Seccional de Pasto.</t>
  </si>
  <si>
    <t>Generar Protocolo de ingreso del personal</t>
  </si>
  <si>
    <t>Adquirir obras y servicios que incumplan con las especificaciones técnicas requeridas por la Entidad</t>
  </si>
  <si>
    <t>Falta de personal para planeación de procesos.</t>
  </si>
  <si>
    <t>Inaplicabilidad de la normavidad ambiental vigente en los procesos de contratación de obras y servicios</t>
  </si>
  <si>
    <t>Posibilidad de afectación ambiental debido al desconocimiento de los lineamientos ambientales y normatividad  ambiental vigente para la contratación de obras y servicios.</t>
  </si>
  <si>
    <t>Mejoramiento de Infraestructura Fisica</t>
  </si>
  <si>
    <t>Suceso de fuerza mayor que imposibilitan la gestión judicial (contratación de obras y servicios)</t>
  </si>
  <si>
    <t>Vincular a la entidad personal con la idoneidad requerida para desarrollar las funciones que implica la contratación estatal.</t>
  </si>
  <si>
    <t xml:space="preserve">Capacitaciones por parte de la Entidad, a los servidores judiciales encargados de la contratación estatal,  sobre el manual de contratación expedido. </t>
  </si>
  <si>
    <t>X</t>
  </si>
  <si>
    <t>No se generó ninguna falla en el sistema que pudiese afectar el desarrollo del trabajo en la plataforma SecopII</t>
  </si>
  <si>
    <t>No se tiene conocimiento de actos de corrupción en los respectivos procesos desarrollados en el trimestre.</t>
  </si>
  <si>
    <t>No se presentaron actos que limitaran el acceso a la Justicia.</t>
  </si>
  <si>
    <t>Mejoró el proceso de planeación.</t>
  </si>
  <si>
    <t>Se incluye en los procesos de selección de contratista compromiso anticorrupción. 
Se da la publicidad requerida a todos los actos precontractuales y contractuales.</t>
  </si>
  <si>
    <t>Falta de personal profesional para la planeación de la contratación.</t>
  </si>
  <si>
    <t xml:space="preserve">Posibilidad de no realizar la contratación requerida para garantizar la prestación del servicio oportuno de justicia.          </t>
  </si>
  <si>
    <t>1. Falla en la Plataforma Transaccional SECOP II.                                             
2.  Falla en la Plataforma de la T.V.E. 3.Falla conexión a internet.                     4. Ataque cibernético</t>
  </si>
  <si>
    <t>Gestionar certificados de indisponibilidad a traves del Secop II, realizando las respectivas adendas.</t>
  </si>
  <si>
    <t>Publicación de las adendas respectivas en la Tienda Virtual. Adelantar procesos en plataformas no transaccionales como SECOP I en caso que sea posible aplicar.</t>
  </si>
  <si>
    <t xml:space="preserve">Posibilidad de no tramitar los procesos de contratación por impedimentos en la oportuna publicación de los mismos en las plataformas digitales destinadas para tal fin y/o la perdida de información de la entidad, impidiendo la prestación del servicio de justicia.   </t>
  </si>
  <si>
    <t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</si>
  <si>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1. Falta de claridad en la descripción detallada de obra o servicio a contratar.                                        
2. Impresición en estudios de mercado, conveniencia y oportunidad.                                                
3. Calificación errónea de propuestas  por parte del Comité Evaluador.                      4. Incumplimiento por parte del contratista.</t>
  </si>
  <si>
    <t>Elaborar estudios previos, de mercado y del sector , que contengan una  descripción precisa de las condiciones técnicas del bien, obra o servicio a contratar que no permitan equívocos al momento en que los oferentes presenten sus propuestas.</t>
  </si>
  <si>
    <t xml:space="preserve">Munuciosa revisión, por parte del Comité Evaluador y del profesional encargado de las condiciones técnicas requeridas para el bien, obra o servicio a contratar, las cuales fueron exigidas en el pliego y presetadas por los oferentes en su propuesta. </t>
  </si>
  <si>
    <t xml:space="preserve">Posibilidad de  afectación en la prestación del Servicio de Justicia debido a un suceso de fuerza mayor que imposibilita la gestión de la administración judicial (contratación de obras y servicios) </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</si>
  <si>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</si>
  <si>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obras y servicios y el manejo ambiental en cada una de las sedes de la entidad.</t>
  </si>
  <si>
    <t xml:space="preserve">Revisión por parte del supervisor del contrato y en caso de obra también del interventor, del cumplimiento de las condiciones técnicas requeridas en los estudios para el bien, obra o servicio a contratar. </t>
  </si>
  <si>
    <t>Verificar las guías y procedimientos del Plan de Gestión Ambiental,  y seguimiento a implementación del Acuerdo PSAA14-10160.</t>
  </si>
  <si>
    <t>Implementación, mantenimiento y fortalecimiento del Sistema de Gestión Ambiental y del Plan de Gestión Ambiental de la Rama Judicial por medio de los Comites del SIGCMA , reuniones de la Alta Dirección y la inclusión de personal idoneo para el control, revisiones y seguimiento periódico de las obras y servicios adquiridos.</t>
  </si>
  <si>
    <t xml:space="preserve">1. Fallas en la estructuración y planeación de los procesos.                    2. Inaplicación de normas  vigentes en materia contractual (planeación), por parte de los responsables de adelantar los procesos de contratación de obra civil. 
</t>
  </si>
  <si>
    <t xml:space="preserve">Instalar antivirus con licencia institucional en todos los equipos. ESET </t>
  </si>
  <si>
    <t>Mantener todos los equipos con conexión directa a la red de internet interna de la Rama Judicial.</t>
  </si>
  <si>
    <t>Posibilidad de afectación económica de la entidad, por errores en la especificación o calificación de la descripción técnica de la obra o servicio a contratar.                       Incursión en investigaciones y/o imposición de multas por aceptar bienes y/o servicios por fuera de las especificaciones técnicas emitidas por la entidad.</t>
  </si>
  <si>
    <t>Se estuvo atento a cualquier incidencia en el Secop.
Se habilitó a otros usuarios para gestionar los procesos de forma integral.</t>
  </si>
  <si>
    <t xml:space="preserve">Se generó una redistribución de labores, mejorando los procesos tecnicos en la planeación de los procesos. </t>
  </si>
  <si>
    <t>Se vinculó a un profesional encargado de la infraestructura a la planta de la Coordinación Administrativa de la Dirección Seccional Pasto, con el fin de garantizar el cumplimiento de las normas  vigentes correspondientes a las obras en materia contractual.</t>
  </si>
  <si>
    <t xml:space="preserve">Se genera reelevancia en la inclusión de clausulas contractuales al respecto. </t>
  </si>
  <si>
    <t xml:space="preserve">Se genera reelevancia en la inclusión de perfiles y clausulas contractuales al respecto. </t>
  </si>
  <si>
    <t xml:space="preserve">1. Se incluyeron las obligaciones ambientales en las respectivas minutas contractuales, con base en las analisis realizados en los estudios previos.                                                  </t>
  </si>
  <si>
    <t>Se presentó un a emergencia ambiental (deslizamiento) en la vía principal de acceso al departamento, lo cual generó escasez de gasolina y materiales de obra interfiriendo en el desarrollo de las obras en curso y la prestación del servicio de Justicia.</t>
  </si>
  <si>
    <t>Se generó un mejoramiento en la planeación de los procesos técnicos.</t>
  </si>
  <si>
    <t xml:space="preserve">No se generó ninguna falla en el sistema que pudiese afectar el desarrollo del trabajo en la plataforma Secop II. Si se presentaron fallas en el servicio de internet, atribuido a las obras relacionadas con el contrato de Renovación del Cableado Estructurado, contratado por el Consejo Superior de la Judicatura. </t>
  </si>
  <si>
    <t>1. El Profesional de la entidad realizó la identificación de las falencias, proyección de los procesos y presupuestos para el desarrollo de las obras.                                                                 2. Los supervisores de los contratos realizaron un seguimiento minucioso a las actividades realizadas por el contratista y en el caso de contratos de obra, a través del interventor.</t>
  </si>
  <si>
    <t>Se distribuyeron las cargas laborales dentro del grupo de trabajo, a fin de garantizar la correcta planeación y cumplimiento de la normativa dentro de los procesos.                                                Se inscribió al personal al curso de Contratación Estatal y Presupuesto Público de la Escuela Judicial.</t>
  </si>
  <si>
    <t xml:space="preserve">Se solicitó apoyo de la Policia Nacional y se tomaron medidas para cerrar o evacuar sedes según sea el caso.                                                       </t>
  </si>
  <si>
    <t>Se solicitó apoyo de la Policia Nacional y se tomaron medidas para cerrar o evacuar sedes según sea el caso. Dentro del proceso de Mantenimiento correctivo y preventivo del Palacio de Jusiticia de Tumaco, se aprobó una prorroga solicitada por el contratista por la carencia de material de obra.</t>
  </si>
  <si>
    <t>1. Se incluyeron las obligaciones ambientales en las respectivas minutas contractuales, con base en las analisis realizados en los estudios previos.                                                     2.Dentro de los procesos MC013_2023 y MC016_2023 de interventoría de obra, se incluyó el perfil de un profesional especializado en el manejo ambiental, con el fin de garantizar el cumplimiento de la normativa dentro de estos procesos contractuales.</t>
  </si>
  <si>
    <t xml:space="preserve">Se estuvo atento a cualquier incidencia en el Secop.
</t>
  </si>
  <si>
    <t>Se incluye en los procesos de selección de contratista compromiso anticorrupción. 
Se da la publicidad requerida a todos los actos precontractuales y contractuales a través de la plataforma de Colombia Compra Eficiente (Secop II).</t>
  </si>
  <si>
    <t xml:space="preserve">1. Se incluyeron las obligaciones ambientales en las respectivas minutas contractuales, con base en las analisis realizados en los estudios previos.                                                     2.Dentro de los procesos MC013_2023 y MC016_2023 de interventoría de obra, se incluyó el perfil de un profesional especializado en el manejo ambiental, con el fin de garantizar el cumplimiento de la normativa dentro de estos procesos contractuales.                                                  3. Se enviaron correos con información masiva para la concientización y ahorro de energía y agua. </t>
  </si>
  <si>
    <t>A través de los ingenieros ambientales de las interventorías, se ha exigido al contratista el cumplimiento de la normativa ambiental. Se mejora la cultura ambiental por parte los clientes externos e internos.</t>
  </si>
  <si>
    <t>Se mantienen las actividades que se han venido realizando en el tercer trimestre en aras de estructurar de manera adecuada el proceso contractual.</t>
  </si>
  <si>
    <t xml:space="preserve">Se mantiene la mejora en el desarrollo en la planeación técnica de los procesos. </t>
  </si>
  <si>
    <t xml:space="preserve">La Agencia Nacional de Contratación Pública de Colombia Compra Eficiente, emite un certificado de disponibilidad, donde reportó una falla generalizada en la plataforma, por lo cual se presentó intermitencia en el servicio en las siguientes fechas : 02/10/2023 durante media hora. 
11/10/2023 durante dos horas y media. 
Del 8 al 14 de octubre durante 142 horas. Fallas que no interfirieron en el desarrollo normal de los procesos de contratación. </t>
  </si>
  <si>
    <t>1. El Profesional de la entidad realizó la identificación de las falencias en la proyección de los procesos y presupuestos para el desarrollo de las obras.                                                                 2. Los supervisores de los contratos realizaron un seguimiento minucioso a las actividades realizadas por el contratista, en el caso de contratos de obra a través del interventor o de la arquitecta de la entidad.</t>
  </si>
  <si>
    <t>Al igual que en tercer trimestre se observa una mejora el proceso de planeación y ejecución de los contratos, a través de interventores y personal para las supervisiones.  Se actualiza la matriz anticorrupción para el 2024</t>
  </si>
  <si>
    <t>No se tiene conocimiento de actos de corrupción en los respectivos procesos desarrollados en el trimestre. Se actualiza la matriz anticorrupción para el 2024.</t>
  </si>
  <si>
    <t xml:space="preserve">Se distribuyeron las cargas laborales dentro del grupo de trabajo, a fin de garantizar la correcta planeación y cumplimiento de la normativa dentro de los procesos.                                </t>
  </si>
  <si>
    <t xml:space="preserve">Se generó un mejor desarollo en la planeación técnica de los procesos. </t>
  </si>
  <si>
    <t xml:space="preserve">No se generó ninguna falla en el sistema que pudiese afectar el desarrollo del trabajo en la plataforma Secop II. </t>
  </si>
  <si>
    <t>1. El Profesional de la entidad realizó la identificación de las falencias, proyección de los procesos y presupuestos para el desarrollo de las obras.                                                                 2. Los supervisores de los contratos realizaron un seguimiento minucioso a las actividades realizadas por el contratista, en el caso de contratos de obra a través del interventor o de la arquitecta de la entidad.</t>
  </si>
  <si>
    <t xml:space="preserve">Mejoró el proceso de planeación y ejecución de los contratos, a través de interventores y personal para las supervisiones.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</si>
</sst>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7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0" fillId="0" borderId="60" xfId="0" applyBorder="1" applyAlignment="1">
      <alignment horizontal="center"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Fill="1" applyBorder="1" applyAlignment="1">
      <alignment horizontal="center" vertical="top" wrapText="1" readingOrder="1"/>
    </xf>
    <xf numFmtId="0" fontId="46" fillId="0" borderId="13" xfId="0" applyFont="1" applyFill="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0" fillId="0" borderId="13" xfId="0" applyBorder="1" applyAlignment="1">
      <alignment horizontal="center"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60" fillId="27" borderId="13" xfId="0" applyFont="1" applyFill="1" applyBorder="1" applyAlignment="1">
      <alignment vertical="center" wrapText="1"/>
    </xf>
    <xf numFmtId="0" fontId="59" fillId="24" borderId="13" xfId="0" applyFont="1" applyFill="1" applyBorder="1" applyAlignment="1">
      <alignment vertical="center" wrapText="1"/>
    </xf>
    <xf numFmtId="0" fontId="1" fillId="3" borderId="0" xfId="0" applyFont="1" applyFill="1" applyAlignment="1">
      <alignment vertical="top"/>
    </xf>
    <xf numFmtId="0" fontId="0" fillId="0" borderId="0" xfId="0" applyAlignment="1">
      <alignment vertical="top"/>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0" fontId="0" fillId="0" borderId="78" xfId="0" applyBorder="1" applyAlignment="1">
      <alignment horizontal="center" vertical="center" wrapText="1"/>
    </xf>
    <xf numFmtId="0" fontId="0" fillId="0" borderId="85"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0" fontId="61" fillId="0" borderId="88"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24" borderId="82" xfId="0" applyFill="1" applyBorder="1" applyAlignment="1">
      <alignment horizontal="center" vertical="center" wrapText="1"/>
    </xf>
    <xf numFmtId="0" fontId="0" fillId="24"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9" fontId="0" fillId="0" borderId="78" xfId="0" applyNumberFormat="1" applyBorder="1" applyAlignment="1">
      <alignment horizontal="center" vertical="center" wrapText="1"/>
    </xf>
    <xf numFmtId="0" fontId="0" fillId="0" borderId="78" xfId="0" applyBorder="1" applyAlignment="1">
      <alignment horizontal="center" vertical="center" wrapText="1"/>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7" fillId="0" borderId="82" xfId="0" applyFont="1" applyBorder="1" applyAlignment="1">
      <alignment horizontal="center" vertical="center" wrapText="1"/>
    </xf>
    <xf numFmtId="0" fontId="27" fillId="0" borderId="60" xfId="0" applyFont="1" applyBorder="1" applyAlignment="1">
      <alignment horizontal="center" vertical="center" wrapText="1"/>
    </xf>
    <xf numFmtId="0" fontId="73" fillId="0" borderId="13" xfId="0" applyFon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top" wrapText="1"/>
    </xf>
    <xf numFmtId="0" fontId="4" fillId="4" borderId="8" xfId="0" applyFont="1" applyFill="1" applyBorder="1" applyAlignment="1">
      <alignment horizontal="center" vertical="top"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4" fillId="4" borderId="11" xfId="0" applyFont="1" applyFill="1" applyBorder="1" applyAlignment="1">
      <alignment horizontal="center" vertical="center"/>
    </xf>
    <xf numFmtId="0" fontId="27" fillId="26" borderId="13" xfId="0" applyFont="1" applyFill="1" applyBorder="1" applyAlignment="1" applyProtection="1">
      <alignment horizontal="center" vertical="center" wrapText="1"/>
      <protection locked="0"/>
    </xf>
    <xf numFmtId="0" fontId="27" fillId="17" borderId="82" xfId="0" applyFont="1" applyFill="1" applyBorder="1" applyAlignment="1" applyProtection="1">
      <alignment horizontal="center" vertical="center" wrapText="1"/>
      <protection locked="0"/>
    </xf>
    <xf numFmtId="0" fontId="27" fillId="17" borderId="7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4" fillId="4" borderId="1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2" fillId="0" borderId="98" xfId="0" applyFont="1" applyBorder="1" applyAlignment="1" applyProtection="1">
      <alignment horizontal="center" vertical="center" wrapText="1"/>
      <protection locked="0"/>
    </xf>
    <xf numFmtId="0" fontId="32" fillId="0" borderId="78" xfId="0" applyFont="1" applyBorder="1" applyAlignment="1" applyProtection="1">
      <alignment horizontal="center" vertical="center" wrapText="1"/>
      <protection locked="0"/>
    </xf>
    <xf numFmtId="0" fontId="32"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32" fillId="0" borderId="98" xfId="0" applyNumberFormat="1" applyFont="1" applyBorder="1" applyAlignment="1" applyProtection="1">
      <alignment horizontal="center" vertical="center" wrapText="1"/>
      <protection locked="0"/>
    </xf>
    <xf numFmtId="0" fontId="0" fillId="0" borderId="78" xfId="0" applyFont="1" applyBorder="1" applyAlignment="1">
      <alignment horizontal="center" vertical="center" wrapText="1"/>
    </xf>
    <xf numFmtId="0" fontId="0"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32" fillId="0" borderId="97" xfId="0" applyNumberFormat="1" applyFont="1" applyBorder="1" applyAlignment="1" applyProtection="1">
      <alignment horizontal="center" vertical="center" wrapText="1"/>
      <protection locked="0"/>
    </xf>
    <xf numFmtId="1" fontId="32" fillId="0" borderId="99" xfId="0" applyNumberFormat="1" applyFont="1" applyBorder="1" applyAlignment="1" applyProtection="1">
      <alignment horizontal="center" vertical="center" wrapText="1"/>
      <protection locked="0"/>
    </xf>
    <xf numFmtId="1" fontId="32" fillId="0" borderId="100" xfId="0" applyNumberFormat="1" applyFont="1" applyBorder="1" applyAlignment="1" applyProtection="1">
      <alignment horizontal="center" vertical="center" wrapText="1"/>
      <protection locked="0"/>
    </xf>
    <xf numFmtId="0" fontId="32" fillId="0" borderId="98" xfId="0" applyFont="1" applyBorder="1" applyAlignment="1" applyProtection="1">
      <alignment horizontal="left" vertical="center" wrapText="1"/>
      <protection locked="0"/>
    </xf>
    <xf numFmtId="0" fontId="32" fillId="0" borderId="78" xfId="0" applyFont="1" applyBorder="1" applyAlignment="1" applyProtection="1">
      <alignment horizontal="left" vertical="center" wrapText="1"/>
      <protection locked="0"/>
    </xf>
    <xf numFmtId="0" fontId="32" fillId="0" borderId="101" xfId="0" applyFont="1" applyBorder="1" applyAlignment="1" applyProtection="1">
      <alignment horizontal="left" vertical="center" wrapText="1"/>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1" fontId="85" fillId="0" borderId="98" xfId="0" applyNumberFormat="1" applyFont="1" applyBorder="1" applyAlignment="1">
      <alignment horizontal="center" vertical="center"/>
    </xf>
    <xf numFmtId="1" fontId="85" fillId="0" borderId="78" xfId="0" applyNumberFormat="1" applyFont="1" applyBorder="1" applyAlignment="1">
      <alignment horizontal="center" vertical="center"/>
    </xf>
    <xf numFmtId="1" fontId="85" fillId="0" borderId="101" xfId="0" applyNumberFormat="1"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32" fillId="0" borderId="78" xfId="0" applyNumberFormat="1" applyFont="1" applyBorder="1" applyAlignment="1" applyProtection="1">
      <alignment horizontal="center" vertical="center" wrapText="1"/>
      <protection locked="0"/>
    </xf>
    <xf numFmtId="1" fontId="32" fillId="0" borderId="101" xfId="0" applyNumberFormat="1" applyFont="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8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946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IGENCIA%202021/Calidad/Adquisicion%20de%20bienes/MATRIZ%20DE%20RIESGOS%20SIGCMA%205x5%20Desaj%20Pa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Hoja1"/>
      <sheetName val="LISTA"/>
      <sheetName val="Matriz de Calor"/>
      <sheetName val="Tabla Valoración de Controles"/>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40">
      <pivotArea field="1" type="button" dataOnly="0" labelOnly="1" outline="0" axis="axisRow" fieldPosition="1"/>
    </format>
    <format dxfId="2639">
      <pivotArea dataOnly="0" labelOnly="1" outline="0" fieldPosition="0">
        <references count="1">
          <reference field="0" count="1">
            <x v="0"/>
          </reference>
        </references>
      </pivotArea>
    </format>
    <format dxfId="2638">
      <pivotArea dataOnly="0" labelOnly="1" outline="0" fieldPosition="0">
        <references count="1">
          <reference field="0" count="1">
            <x v="1"/>
          </reference>
        </references>
      </pivotArea>
    </format>
    <format dxfId="2637">
      <pivotArea dataOnly="0" labelOnly="1" outline="0" fieldPosition="0">
        <references count="2">
          <reference field="0" count="1" selected="0">
            <x v="0"/>
          </reference>
          <reference field="1" count="5">
            <x v="0"/>
            <x v="6"/>
            <x v="7"/>
            <x v="8"/>
            <x v="9"/>
          </reference>
        </references>
      </pivotArea>
    </format>
    <format dxfId="26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635" dataDxfId="2634">
  <autoFilter ref="B237:C247" xr:uid="{00000000-0009-0000-0100-000001000000}"/>
  <tableColumns count="2">
    <tableColumn id="1" xr3:uid="{00000000-0010-0000-0000-000001000000}" name="Criterios" dataDxfId="2633"/>
    <tableColumn id="2" xr3:uid="{00000000-0010-0000-0000-000002000000}" name="Subcriterios" dataDxfId="263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Q18" sqref="Q18"/>
    </sheetView>
  </sheetViews>
  <sheetFormatPr baseColWidth="10" defaultColWidth="11.42578125" defaultRowHeight="15"/>
  <cols>
    <col min="1" max="1" width="28.140625" customWidth="1"/>
    <col min="2" max="2" width="18" customWidth="1"/>
    <col min="3" max="3" width="14.140625" style="88" customWidth="1"/>
    <col min="4" max="8" width="12.42578125" customWidth="1"/>
  </cols>
  <sheetData>
    <row r="1" spans="1:9" ht="42" customHeight="1">
      <c r="A1" s="286" t="s">
        <v>183</v>
      </c>
      <c r="B1" s="286"/>
      <c r="C1" s="286"/>
      <c r="D1" s="286"/>
      <c r="E1" s="286"/>
      <c r="F1" s="286"/>
    </row>
    <row r="5" spans="1:9">
      <c r="D5" s="97"/>
      <c r="E5" s="97"/>
      <c r="F5" s="97"/>
      <c r="G5" s="97"/>
      <c r="H5" s="97"/>
    </row>
    <row r="6" spans="1:9">
      <c r="D6" s="97"/>
      <c r="E6" s="97"/>
      <c r="F6" s="97"/>
      <c r="G6" s="97"/>
      <c r="H6" s="97"/>
    </row>
    <row r="7" spans="1:9" ht="33.75">
      <c r="A7" s="287" t="s">
        <v>208</v>
      </c>
      <c r="B7" s="287"/>
      <c r="C7" s="287"/>
      <c r="D7" s="287"/>
      <c r="E7" s="287"/>
      <c r="F7" s="287"/>
      <c r="G7" s="287"/>
      <c r="H7" s="287"/>
      <c r="I7" s="287"/>
    </row>
    <row r="9" spans="1:9" s="89" customFormat="1" ht="81.75" customHeight="1">
      <c r="A9" s="90" t="s">
        <v>209</v>
      </c>
      <c r="B9" s="288" t="s">
        <v>406</v>
      </c>
      <c r="C9" s="288"/>
      <c r="D9" s="288"/>
      <c r="E9" s="288"/>
      <c r="F9" s="288"/>
      <c r="G9" s="288"/>
      <c r="H9" s="288"/>
      <c r="I9" s="288"/>
    </row>
    <row r="10" spans="1:9" s="89" customFormat="1" ht="16.7" customHeight="1">
      <c r="A10" s="95"/>
      <c r="B10" s="96"/>
      <c r="C10" s="96"/>
      <c r="D10" s="95"/>
      <c r="E10" s="94"/>
    </row>
    <row r="11" spans="1:9" s="89" customFormat="1" ht="84" customHeight="1">
      <c r="A11" s="90" t="s">
        <v>181</v>
      </c>
      <c r="B11" s="91" t="s">
        <v>489</v>
      </c>
      <c r="C11" s="285" t="s">
        <v>493</v>
      </c>
      <c r="D11" s="285"/>
      <c r="E11" s="285"/>
      <c r="F11" s="285"/>
      <c r="G11" s="285"/>
      <c r="H11" s="285"/>
      <c r="I11" s="285"/>
    </row>
    <row r="12" spans="1:9" ht="32.25" customHeight="1">
      <c r="A12" s="93"/>
    </row>
    <row r="13" spans="1:9" ht="32.25" customHeight="1">
      <c r="A13" s="92" t="s">
        <v>182</v>
      </c>
      <c r="B13" s="285"/>
      <c r="C13" s="285"/>
      <c r="D13" s="285"/>
      <c r="E13" s="285"/>
      <c r="F13" s="285"/>
      <c r="G13" s="285"/>
      <c r="H13" s="285"/>
      <c r="I13" s="285"/>
    </row>
    <row r="14" spans="1:9" s="89" customFormat="1" ht="69" customHeight="1">
      <c r="A14" s="92" t="s">
        <v>180</v>
      </c>
      <c r="B14" s="285"/>
      <c r="C14" s="285"/>
      <c r="D14" s="285"/>
      <c r="E14" s="285"/>
      <c r="F14" s="285"/>
      <c r="G14" s="285"/>
      <c r="H14" s="285"/>
      <c r="I14" s="285"/>
    </row>
    <row r="15" spans="1:9" s="89" customFormat="1" ht="54" customHeight="1">
      <c r="A15" s="92" t="s">
        <v>179</v>
      </c>
      <c r="B15" s="285" t="s">
        <v>485</v>
      </c>
      <c r="C15" s="285"/>
      <c r="D15" s="285"/>
      <c r="E15" s="285"/>
      <c r="F15" s="285"/>
      <c r="G15" s="285"/>
      <c r="H15" s="285"/>
      <c r="I15" s="285"/>
    </row>
    <row r="16" spans="1:9" s="89" customFormat="1" ht="54" customHeight="1">
      <c r="A16" s="90" t="s">
        <v>178</v>
      </c>
      <c r="B16" s="285"/>
      <c r="C16" s="285"/>
      <c r="D16" s="285"/>
      <c r="E16" s="285"/>
      <c r="F16" s="285"/>
      <c r="G16" s="285"/>
      <c r="H16" s="285"/>
      <c r="I16" s="285"/>
    </row>
    <row r="18" spans="1:9" s="89" customFormat="1" ht="54.75" customHeight="1">
      <c r="A18" s="90" t="s">
        <v>177</v>
      </c>
      <c r="B18" s="284">
        <v>44991</v>
      </c>
      <c r="C18" s="284"/>
      <c r="D18" s="284"/>
      <c r="E18" s="284"/>
      <c r="F18" s="284"/>
      <c r="G18" s="284"/>
      <c r="H18" s="284"/>
      <c r="I18" s="28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topLeftCell="A7" zoomScale="78" zoomScaleNormal="78" workbookViewId="0">
      <selection activeCell="C20" sqref="C20"/>
    </sheetView>
  </sheetViews>
  <sheetFormatPr baseColWidth="10" defaultColWidth="10.5703125" defaultRowHeight="14.25"/>
  <cols>
    <col min="1" max="1" width="44.42578125" style="119" customWidth="1"/>
    <col min="2" max="2" width="15.5703125" style="120" customWidth="1"/>
    <col min="3" max="3" width="39.42578125" style="89" customWidth="1"/>
    <col min="4" max="4" width="24.140625" style="120" customWidth="1"/>
    <col min="5" max="5" width="46.5703125" style="89" customWidth="1"/>
    <col min="6" max="16384" width="10.5703125" style="89"/>
  </cols>
  <sheetData>
    <row r="1" spans="1:8" ht="12.75" customHeight="1">
      <c r="A1" s="104"/>
      <c r="B1" s="302" t="s">
        <v>184</v>
      </c>
      <c r="C1" s="302"/>
      <c r="D1" s="302"/>
      <c r="E1" s="105"/>
      <c r="F1" s="104"/>
      <c r="G1" s="104"/>
      <c r="H1" s="104"/>
    </row>
    <row r="2" spans="1:8" ht="12.75" customHeight="1">
      <c r="A2" s="104"/>
      <c r="B2" s="302" t="s">
        <v>194</v>
      </c>
      <c r="C2" s="302"/>
      <c r="D2" s="302"/>
      <c r="E2" s="105"/>
      <c r="F2" s="104"/>
      <c r="G2" s="104"/>
      <c r="H2" s="104"/>
    </row>
    <row r="3" spans="1:8" ht="12.75" customHeight="1">
      <c r="A3" s="104"/>
      <c r="B3" s="189"/>
      <c r="C3" s="189"/>
      <c r="D3" s="189"/>
      <c r="E3" s="105"/>
      <c r="F3" s="104"/>
      <c r="G3" s="104"/>
      <c r="H3" s="104"/>
    </row>
    <row r="4" spans="1:8" ht="12.75" customHeight="1">
      <c r="A4" s="104"/>
      <c r="B4" s="189"/>
      <c r="C4" s="189"/>
      <c r="D4" s="189"/>
      <c r="E4" s="105"/>
      <c r="F4" s="104"/>
      <c r="G4" s="104"/>
      <c r="H4" s="104"/>
    </row>
    <row r="5" spans="1:8" ht="54.75" customHeight="1">
      <c r="A5" s="106" t="s">
        <v>334</v>
      </c>
      <c r="B5" s="303" t="s">
        <v>406</v>
      </c>
      <c r="C5" s="303"/>
      <c r="D5" s="106" t="s">
        <v>195</v>
      </c>
      <c r="E5" s="192" t="s">
        <v>492</v>
      </c>
    </row>
    <row r="6" spans="1:8" ht="16.7" customHeight="1">
      <c r="A6" s="95"/>
      <c r="B6" s="96"/>
      <c r="C6" s="96"/>
      <c r="D6" s="95"/>
      <c r="E6" s="94"/>
    </row>
    <row r="7" spans="1:8" ht="54.75" customHeight="1">
      <c r="A7" s="107" t="s">
        <v>335</v>
      </c>
      <c r="B7" s="304" t="s">
        <v>494</v>
      </c>
      <c r="C7" s="304"/>
      <c r="D7" s="304"/>
      <c r="E7" s="304"/>
    </row>
    <row r="8" spans="1:8" ht="13.35" customHeight="1">
      <c r="A8" s="108"/>
      <c r="B8" s="108"/>
      <c r="D8" s="109"/>
      <c r="E8" s="109"/>
    </row>
    <row r="9" spans="1:8" ht="21" customHeight="1">
      <c r="A9" s="108" t="s">
        <v>196</v>
      </c>
      <c r="B9" s="193" t="s">
        <v>336</v>
      </c>
      <c r="C9" s="194"/>
      <c r="D9" s="195"/>
      <c r="E9" s="195"/>
    </row>
    <row r="10" spans="1:8" ht="63" customHeight="1">
      <c r="A10" s="108"/>
      <c r="B10" s="305" t="s">
        <v>491</v>
      </c>
      <c r="C10" s="306"/>
      <c r="D10" s="306"/>
      <c r="E10" s="306"/>
    </row>
    <row r="11" spans="1:8" s="110" customFormat="1" ht="12.75">
      <c r="A11" s="295" t="s">
        <v>197</v>
      </c>
      <c r="B11" s="295"/>
      <c r="C11" s="295"/>
      <c r="D11" s="295"/>
      <c r="E11" s="295"/>
    </row>
    <row r="12" spans="1:8" s="110" customFormat="1" ht="12.75" customHeight="1">
      <c r="A12" s="111" t="s">
        <v>198</v>
      </c>
      <c r="B12" s="111" t="s">
        <v>199</v>
      </c>
      <c r="C12" s="112" t="s">
        <v>200</v>
      </c>
      <c r="D12" s="112" t="s">
        <v>201</v>
      </c>
      <c r="E12" s="112" t="s">
        <v>202</v>
      </c>
    </row>
    <row r="13" spans="1:8" s="110" customFormat="1" ht="46.15" customHeight="1">
      <c r="A13" s="291" t="s">
        <v>203</v>
      </c>
      <c r="B13" s="241"/>
      <c r="C13" s="242"/>
      <c r="D13" s="242">
        <v>1</v>
      </c>
      <c r="E13" s="240" t="s">
        <v>421</v>
      </c>
    </row>
    <row r="14" spans="1:8" s="110" customFormat="1" ht="49.9" customHeight="1">
      <c r="A14" s="292"/>
      <c r="B14" s="190">
        <v>2</v>
      </c>
      <c r="C14" s="196" t="s">
        <v>407</v>
      </c>
      <c r="D14" s="190"/>
      <c r="E14" s="240"/>
    </row>
    <row r="15" spans="1:8" s="110" customFormat="1" ht="38.25">
      <c r="A15" s="294"/>
      <c r="B15" s="234">
        <v>3</v>
      </c>
      <c r="C15" s="261" t="s">
        <v>408</v>
      </c>
      <c r="D15" s="234"/>
      <c r="E15" s="197"/>
    </row>
    <row r="16" spans="1:8" s="110" customFormat="1" ht="34.15" customHeight="1">
      <c r="A16" s="291" t="s">
        <v>204</v>
      </c>
      <c r="B16" s="234">
        <v>5</v>
      </c>
      <c r="C16" s="239" t="s">
        <v>409</v>
      </c>
      <c r="D16" s="234"/>
      <c r="E16" s="197"/>
    </row>
    <row r="17" spans="1:7" s="110" customFormat="1" ht="66" customHeight="1">
      <c r="A17" s="294"/>
      <c r="B17" s="190">
        <v>6</v>
      </c>
      <c r="C17" s="198" t="s">
        <v>410</v>
      </c>
      <c r="D17" s="190"/>
      <c r="E17" s="197"/>
    </row>
    <row r="18" spans="1:7" s="110" customFormat="1" ht="51">
      <c r="A18" s="236" t="s">
        <v>411</v>
      </c>
      <c r="B18" s="188">
        <v>7</v>
      </c>
      <c r="C18" s="262" t="s">
        <v>412</v>
      </c>
      <c r="D18" s="190">
        <v>7</v>
      </c>
      <c r="E18" s="240" t="s">
        <v>422</v>
      </c>
    </row>
    <row r="19" spans="1:7" s="110" customFormat="1" ht="38.25">
      <c r="A19" s="235" t="s">
        <v>413</v>
      </c>
      <c r="B19" s="237">
        <v>9</v>
      </c>
      <c r="C19" s="266" t="s">
        <v>414</v>
      </c>
      <c r="D19" s="190"/>
      <c r="E19" s="199"/>
    </row>
    <row r="20" spans="1:7" s="110" customFormat="1" ht="32.450000000000003" customHeight="1">
      <c r="A20" s="296" t="s">
        <v>415</v>
      </c>
      <c r="B20" s="236">
        <v>11</v>
      </c>
      <c r="C20" s="264" t="s">
        <v>416</v>
      </c>
      <c r="D20" s="237"/>
      <c r="E20" s="199"/>
    </row>
    <row r="21" spans="1:7" s="110" customFormat="1" ht="33" customHeight="1">
      <c r="A21" s="297"/>
      <c r="B21" s="190">
        <v>12</v>
      </c>
      <c r="C21" s="265" t="s">
        <v>417</v>
      </c>
      <c r="D21" s="190"/>
      <c r="E21" s="199"/>
      <c r="G21" s="200"/>
    </row>
    <row r="22" spans="1:7" s="110" customFormat="1" ht="52.15" customHeight="1">
      <c r="A22" s="291" t="s">
        <v>418</v>
      </c>
      <c r="B22" s="201">
        <v>13</v>
      </c>
      <c r="C22" s="263" t="s">
        <v>419</v>
      </c>
      <c r="D22" s="201">
        <v>13</v>
      </c>
      <c r="E22" s="240" t="s">
        <v>423</v>
      </c>
      <c r="G22" s="200"/>
    </row>
    <row r="23" spans="1:7" s="110" customFormat="1" ht="51">
      <c r="A23" s="294"/>
      <c r="B23" s="201">
        <v>14</v>
      </c>
      <c r="C23" s="271" t="s">
        <v>420</v>
      </c>
      <c r="D23" s="190">
        <v>14</v>
      </c>
      <c r="E23" s="240" t="s">
        <v>424</v>
      </c>
    </row>
    <row r="24" spans="1:7" s="117" customFormat="1" ht="12.75">
      <c r="A24" s="295" t="s">
        <v>205</v>
      </c>
      <c r="B24" s="295"/>
      <c r="C24" s="295"/>
      <c r="D24" s="295"/>
      <c r="E24" s="295"/>
    </row>
    <row r="25" spans="1:7" s="110" customFormat="1" ht="12.75">
      <c r="A25" s="114" t="s">
        <v>206</v>
      </c>
      <c r="B25" s="115" t="s">
        <v>199</v>
      </c>
      <c r="C25" s="116" t="s">
        <v>207</v>
      </c>
      <c r="D25" s="116" t="s">
        <v>201</v>
      </c>
      <c r="E25" s="116" t="s">
        <v>337</v>
      </c>
    </row>
    <row r="26" spans="1:7" s="110" customFormat="1" ht="67.150000000000006" customHeight="1">
      <c r="A26" s="298" t="s">
        <v>425</v>
      </c>
      <c r="B26" s="237">
        <v>1</v>
      </c>
      <c r="C26" s="202" t="s">
        <v>426</v>
      </c>
      <c r="D26" s="113"/>
      <c r="E26" s="203"/>
    </row>
    <row r="27" spans="1:7" s="110" customFormat="1" ht="51">
      <c r="A27" s="299"/>
      <c r="B27" s="237">
        <v>2</v>
      </c>
      <c r="C27" s="204" t="s">
        <v>427</v>
      </c>
      <c r="D27" s="113"/>
      <c r="E27" s="204"/>
    </row>
    <row r="28" spans="1:7" s="110" customFormat="1" ht="51">
      <c r="A28" s="299"/>
      <c r="B28" s="237"/>
      <c r="C28" s="204"/>
      <c r="D28" s="113">
        <v>4</v>
      </c>
      <c r="E28" s="244" t="s">
        <v>428</v>
      </c>
    </row>
    <row r="29" spans="1:7" s="110" customFormat="1" ht="51">
      <c r="A29" s="299"/>
      <c r="B29" s="237"/>
      <c r="C29" s="203"/>
      <c r="D29" s="118">
        <v>5</v>
      </c>
      <c r="E29" s="198" t="s">
        <v>429</v>
      </c>
    </row>
    <row r="30" spans="1:7" s="110" customFormat="1" ht="51">
      <c r="A30" s="300"/>
      <c r="B30" s="237"/>
      <c r="C30" s="203"/>
      <c r="D30" s="118">
        <v>6</v>
      </c>
      <c r="E30" s="198" t="s">
        <v>430</v>
      </c>
    </row>
    <row r="31" spans="1:7" s="110" customFormat="1" ht="38.25">
      <c r="A31" s="291" t="s">
        <v>431</v>
      </c>
      <c r="B31" s="237">
        <v>6</v>
      </c>
      <c r="C31" s="244" t="s">
        <v>432</v>
      </c>
      <c r="D31" s="118">
        <v>6</v>
      </c>
      <c r="E31" s="244" t="s">
        <v>434</v>
      </c>
    </row>
    <row r="32" spans="1:7" s="110" customFormat="1" ht="63.75">
      <c r="A32" s="294"/>
      <c r="B32" s="237">
        <v>7</v>
      </c>
      <c r="C32" s="245" t="s">
        <v>433</v>
      </c>
      <c r="D32" s="118"/>
      <c r="E32" s="198"/>
    </row>
    <row r="33" spans="1:5" s="110" customFormat="1" ht="57.6" customHeight="1">
      <c r="A33" s="296" t="s">
        <v>435</v>
      </c>
      <c r="B33" s="237">
        <v>8</v>
      </c>
      <c r="C33" s="245" t="s">
        <v>436</v>
      </c>
      <c r="D33" s="118"/>
      <c r="E33" s="198"/>
    </row>
    <row r="34" spans="1:5" s="110" customFormat="1" ht="63.75">
      <c r="A34" s="301"/>
      <c r="B34" s="237">
        <v>9</v>
      </c>
      <c r="C34" s="245" t="s">
        <v>437</v>
      </c>
      <c r="D34" s="118">
        <v>9</v>
      </c>
      <c r="E34" s="244" t="s">
        <v>441</v>
      </c>
    </row>
    <row r="35" spans="1:5" s="110" customFormat="1" ht="51">
      <c r="A35" s="301"/>
      <c r="B35" s="237">
        <v>10</v>
      </c>
      <c r="C35" s="199"/>
      <c r="D35" s="118">
        <v>10</v>
      </c>
      <c r="E35" s="244" t="s">
        <v>442</v>
      </c>
    </row>
    <row r="36" spans="1:5" ht="140.25">
      <c r="A36" s="301"/>
      <c r="B36" s="237">
        <v>11</v>
      </c>
      <c r="C36" s="269" t="s">
        <v>438</v>
      </c>
      <c r="D36" s="118"/>
      <c r="E36" s="198"/>
    </row>
    <row r="37" spans="1:5" ht="38.25">
      <c r="A37" s="301"/>
      <c r="B37" s="237">
        <v>12</v>
      </c>
      <c r="C37" s="267" t="s">
        <v>439</v>
      </c>
      <c r="D37" s="118"/>
      <c r="E37" s="205"/>
    </row>
    <row r="38" spans="1:5" ht="51">
      <c r="A38" s="297"/>
      <c r="B38" s="237">
        <v>13</v>
      </c>
      <c r="C38" s="268" t="s">
        <v>440</v>
      </c>
      <c r="D38" s="118"/>
      <c r="E38" s="198"/>
    </row>
    <row r="39" spans="1:5" ht="51">
      <c r="A39" s="291" t="s">
        <v>444</v>
      </c>
      <c r="B39" s="237">
        <v>14</v>
      </c>
      <c r="C39" s="246" t="s">
        <v>445</v>
      </c>
      <c r="D39" s="118"/>
      <c r="E39" s="198"/>
    </row>
    <row r="40" spans="1:5" ht="63.75">
      <c r="A40" s="292"/>
      <c r="B40" s="243">
        <v>15</v>
      </c>
      <c r="C40" s="246" t="s">
        <v>446</v>
      </c>
      <c r="D40" s="206">
        <v>15</v>
      </c>
      <c r="E40" s="247" t="s">
        <v>451</v>
      </c>
    </row>
    <row r="41" spans="1:5" ht="63.75">
      <c r="A41" s="292"/>
      <c r="B41" s="243">
        <v>16</v>
      </c>
      <c r="C41" s="246" t="s">
        <v>447</v>
      </c>
      <c r="D41" s="207">
        <v>16</v>
      </c>
      <c r="E41" s="247" t="s">
        <v>452</v>
      </c>
    </row>
    <row r="42" spans="1:5" ht="76.5">
      <c r="A42" s="292"/>
      <c r="B42" s="243">
        <v>17</v>
      </c>
      <c r="C42" s="246" t="s">
        <v>448</v>
      </c>
      <c r="D42" s="209"/>
      <c r="E42" s="210"/>
    </row>
    <row r="43" spans="1:5" ht="38.25">
      <c r="A43" s="292"/>
      <c r="B43" s="243">
        <v>18</v>
      </c>
      <c r="C43" s="246" t="s">
        <v>449</v>
      </c>
      <c r="D43" s="209"/>
      <c r="E43" s="210"/>
    </row>
    <row r="44" spans="1:5" ht="51">
      <c r="A44" s="292"/>
      <c r="B44" s="238">
        <v>19</v>
      </c>
      <c r="C44" s="248" t="s">
        <v>450</v>
      </c>
      <c r="D44" s="249"/>
      <c r="E44" s="250"/>
    </row>
    <row r="45" spans="1:5" ht="63.75">
      <c r="A45" s="293" t="s">
        <v>443</v>
      </c>
      <c r="B45" s="243"/>
      <c r="C45" s="246"/>
      <c r="D45" s="253">
        <v>24</v>
      </c>
      <c r="E45" s="247" t="s">
        <v>453</v>
      </c>
    </row>
    <row r="46" spans="1:5" ht="25.5">
      <c r="A46" s="293"/>
      <c r="B46" s="243"/>
      <c r="C46" s="208"/>
      <c r="D46" s="253">
        <v>25</v>
      </c>
      <c r="E46" s="247" t="s">
        <v>454</v>
      </c>
    </row>
    <row r="47" spans="1:5" ht="25.5">
      <c r="A47" s="291" t="s">
        <v>455</v>
      </c>
      <c r="B47" s="254">
        <v>28</v>
      </c>
      <c r="C47" s="240" t="s">
        <v>456</v>
      </c>
      <c r="D47" s="252"/>
      <c r="E47" s="251"/>
    </row>
    <row r="48" spans="1:5" ht="25.5">
      <c r="A48" s="292"/>
      <c r="B48" s="254">
        <v>29</v>
      </c>
      <c r="C48" s="240" t="s">
        <v>457</v>
      </c>
      <c r="D48" s="252"/>
      <c r="E48" s="251"/>
    </row>
    <row r="49" spans="1:5" ht="25.5">
      <c r="A49" s="294"/>
      <c r="B49" s="254">
        <v>30</v>
      </c>
      <c r="C49" s="270" t="s">
        <v>458</v>
      </c>
      <c r="D49" s="252"/>
      <c r="E49" s="251"/>
    </row>
    <row r="50" spans="1:5" ht="22.15" customHeight="1">
      <c r="A50" s="254" t="s">
        <v>459</v>
      </c>
      <c r="B50" s="252"/>
      <c r="C50" s="251"/>
      <c r="D50" s="254">
        <v>33</v>
      </c>
      <c r="E50" s="247" t="s">
        <v>460</v>
      </c>
    </row>
    <row r="51" spans="1:5" ht="38.25">
      <c r="A51" s="289" t="s">
        <v>461</v>
      </c>
      <c r="B51" s="252"/>
      <c r="C51" s="251"/>
      <c r="D51" s="254">
        <v>35</v>
      </c>
      <c r="E51" s="247" t="s">
        <v>462</v>
      </c>
    </row>
    <row r="52" spans="1:5" ht="38.25">
      <c r="A52" s="290"/>
      <c r="B52" s="252"/>
      <c r="C52" s="251"/>
      <c r="D52" s="254">
        <v>36</v>
      </c>
      <c r="E52" s="247" t="s">
        <v>463</v>
      </c>
    </row>
    <row r="53" spans="1:5" ht="46.15" customHeight="1">
      <c r="A53" s="255" t="s">
        <v>464</v>
      </c>
      <c r="B53" s="252"/>
      <c r="C53" s="251"/>
      <c r="D53" s="252"/>
      <c r="E53" s="251"/>
    </row>
    <row r="54" spans="1:5" ht="24.6" customHeight="1">
      <c r="A54" s="237" t="s">
        <v>465</v>
      </c>
      <c r="B54" s="252"/>
      <c r="C54" s="251"/>
      <c r="D54" s="252"/>
      <c r="E54" s="251"/>
    </row>
  </sheetData>
  <mergeCells count="18">
    <mergeCell ref="A13:A15"/>
    <mergeCell ref="A11:E11"/>
    <mergeCell ref="B1:D1"/>
    <mergeCell ref="B2:D2"/>
    <mergeCell ref="B5:C5"/>
    <mergeCell ref="B7:E7"/>
    <mergeCell ref="B10:E10"/>
    <mergeCell ref="A20:A21"/>
    <mergeCell ref="A26:A30"/>
    <mergeCell ref="A31:A32"/>
    <mergeCell ref="A33:A38"/>
    <mergeCell ref="A16:A17"/>
    <mergeCell ref="A51:A52"/>
    <mergeCell ref="A39:A44"/>
    <mergeCell ref="A45:A46"/>
    <mergeCell ref="A47:A49"/>
    <mergeCell ref="A22:A23"/>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4"/>
  <sheetViews>
    <sheetView topLeftCell="A5" zoomScale="120" zoomScaleNormal="120" workbookViewId="0">
      <selection activeCell="C20" sqref="C20"/>
    </sheetView>
  </sheetViews>
  <sheetFormatPr baseColWidth="10" defaultColWidth="10.5703125" defaultRowHeight="18.75"/>
  <cols>
    <col min="1" max="1" width="56.85546875" style="102" customWidth="1"/>
    <col min="2" max="2" width="10" style="103" customWidth="1"/>
    <col min="3" max="3" width="13" style="101" customWidth="1"/>
    <col min="4" max="4" width="11.28515625" style="101" customWidth="1"/>
    <col min="5" max="5" width="22.140625" style="101" customWidth="1"/>
    <col min="6" max="6" width="44.42578125" style="102" customWidth="1"/>
  </cols>
  <sheetData>
    <row r="1" spans="1:7" ht="22.5" customHeight="1">
      <c r="A1" s="307" t="s">
        <v>184</v>
      </c>
      <c r="B1" s="307"/>
      <c r="C1" s="307"/>
      <c r="D1" s="307"/>
      <c r="E1" s="307"/>
      <c r="F1" s="307"/>
    </row>
    <row r="2" spans="1:7">
      <c r="A2" s="308" t="s">
        <v>185</v>
      </c>
      <c r="B2" s="308"/>
      <c r="C2" s="308"/>
      <c r="D2" s="308"/>
      <c r="E2" s="308"/>
      <c r="F2" s="308"/>
    </row>
    <row r="3" spans="1:7">
      <c r="A3" s="309" t="s">
        <v>186</v>
      </c>
      <c r="B3" s="310"/>
      <c r="C3" s="310"/>
      <c r="D3" s="310"/>
      <c r="E3" s="310"/>
      <c r="F3" s="311"/>
    </row>
    <row r="4" spans="1:7" ht="28.5" customHeight="1">
      <c r="A4" s="312" t="s">
        <v>187</v>
      </c>
      <c r="B4" s="314" t="s">
        <v>188</v>
      </c>
      <c r="C4" s="315"/>
      <c r="D4" s="315"/>
      <c r="E4" s="316"/>
      <c r="F4" s="98" t="s">
        <v>189</v>
      </c>
    </row>
    <row r="5" spans="1:7" ht="46.5" customHeight="1">
      <c r="A5" s="313"/>
      <c r="B5" s="99" t="s">
        <v>190</v>
      </c>
      <c r="C5" s="99" t="s">
        <v>191</v>
      </c>
      <c r="D5" s="99" t="s">
        <v>192</v>
      </c>
      <c r="E5" s="99" t="s">
        <v>193</v>
      </c>
      <c r="F5" s="100"/>
    </row>
    <row r="6" spans="1:7">
      <c r="A6" s="258" t="s">
        <v>466</v>
      </c>
      <c r="B6" s="256">
        <v>14</v>
      </c>
      <c r="C6" s="256">
        <v>14</v>
      </c>
      <c r="D6" s="256"/>
      <c r="E6" s="256" t="s">
        <v>475</v>
      </c>
      <c r="F6" s="205" t="s">
        <v>338</v>
      </c>
      <c r="G6" s="211"/>
    </row>
    <row r="7" spans="1:7" ht="25.5">
      <c r="A7" s="258" t="s">
        <v>495</v>
      </c>
      <c r="B7" s="256">
        <v>9</v>
      </c>
      <c r="C7" s="256" t="s">
        <v>474</v>
      </c>
      <c r="D7" s="256">
        <v>30</v>
      </c>
      <c r="E7" s="256" t="s">
        <v>476</v>
      </c>
      <c r="F7" s="205" t="s">
        <v>338</v>
      </c>
    </row>
    <row r="8" spans="1:7">
      <c r="A8" s="258" t="s">
        <v>496</v>
      </c>
      <c r="B8" s="257">
        <v>14</v>
      </c>
      <c r="C8" s="256"/>
      <c r="D8" s="256"/>
      <c r="E8" s="256" t="s">
        <v>467</v>
      </c>
      <c r="F8" s="205" t="s">
        <v>338</v>
      </c>
    </row>
    <row r="9" spans="1:7">
      <c r="A9" s="258" t="s">
        <v>498</v>
      </c>
      <c r="B9" s="257">
        <v>11</v>
      </c>
      <c r="C9" s="257"/>
      <c r="D9" s="256"/>
      <c r="E9" s="257">
        <v>10.15</v>
      </c>
      <c r="F9" s="205" t="s">
        <v>338</v>
      </c>
    </row>
    <row r="10" spans="1:7">
      <c r="A10" s="258" t="s">
        <v>468</v>
      </c>
      <c r="B10" s="257">
        <v>11</v>
      </c>
      <c r="C10" s="257"/>
      <c r="D10" s="256">
        <v>9.1199999999999992</v>
      </c>
      <c r="E10" s="257" t="s">
        <v>469</v>
      </c>
      <c r="F10" s="205" t="s">
        <v>338</v>
      </c>
    </row>
    <row r="11" spans="1:7" ht="25.5">
      <c r="A11" s="258" t="s">
        <v>497</v>
      </c>
      <c r="B11" s="257"/>
      <c r="C11" s="257"/>
      <c r="D11" s="256">
        <v>8</v>
      </c>
      <c r="E11" s="257">
        <v>10</v>
      </c>
      <c r="F11" s="205" t="s">
        <v>338</v>
      </c>
    </row>
    <row r="12" spans="1:7">
      <c r="A12" s="258" t="s">
        <v>470</v>
      </c>
      <c r="B12" s="257">
        <v>11</v>
      </c>
      <c r="C12" s="256">
        <v>7</v>
      </c>
      <c r="D12" s="256">
        <v>1</v>
      </c>
      <c r="E12" s="257">
        <v>10</v>
      </c>
      <c r="F12" s="205" t="s">
        <v>338</v>
      </c>
    </row>
    <row r="13" spans="1:7">
      <c r="A13" s="258" t="s">
        <v>471</v>
      </c>
      <c r="B13" s="257">
        <v>12.14</v>
      </c>
      <c r="C13" s="257">
        <v>13</v>
      </c>
      <c r="D13" s="257">
        <v>28</v>
      </c>
      <c r="E13" s="257"/>
      <c r="F13" s="205" t="s">
        <v>338</v>
      </c>
    </row>
    <row r="14" spans="1:7">
      <c r="A14" s="259" t="s">
        <v>472</v>
      </c>
      <c r="B14" s="257">
        <v>12.14</v>
      </c>
      <c r="C14" s="257">
        <v>10.130000000000001</v>
      </c>
      <c r="D14" s="257" t="s">
        <v>473</v>
      </c>
      <c r="E14" s="257">
        <v>10.15</v>
      </c>
      <c r="F14" s="205" t="s">
        <v>338</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ignoredErrors>
    <ignoredError sqref="C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9" zoomScale="112" zoomScaleNormal="112" workbookViewId="0">
      <selection activeCell="C20" sqref="C20:D20"/>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21" t="s">
        <v>69</v>
      </c>
      <c r="C2" s="322"/>
      <c r="D2" s="322"/>
      <c r="E2" s="322"/>
      <c r="F2" s="322"/>
      <c r="G2" s="322"/>
      <c r="H2" s="323"/>
    </row>
    <row r="3" spans="2:8" ht="16.5">
      <c r="B3" s="324" t="s">
        <v>70</v>
      </c>
      <c r="C3" s="325"/>
      <c r="D3" s="325"/>
      <c r="E3" s="325"/>
      <c r="F3" s="325"/>
      <c r="G3" s="325"/>
      <c r="H3" s="326"/>
    </row>
    <row r="4" spans="2:8" ht="88.5" customHeight="1">
      <c r="B4" s="327" t="s">
        <v>402</v>
      </c>
      <c r="C4" s="328"/>
      <c r="D4" s="328"/>
      <c r="E4" s="328"/>
      <c r="F4" s="328"/>
      <c r="G4" s="328"/>
      <c r="H4" s="329"/>
    </row>
    <row r="5" spans="2:8" ht="16.5">
      <c r="B5" s="8"/>
      <c r="C5" s="9"/>
      <c r="D5" s="9"/>
      <c r="E5" s="9"/>
      <c r="F5" s="9"/>
      <c r="G5" s="9"/>
      <c r="H5" s="10"/>
    </row>
    <row r="6" spans="2:8" ht="16.5" customHeight="1">
      <c r="B6" s="330" t="s">
        <v>339</v>
      </c>
      <c r="C6" s="331"/>
      <c r="D6" s="331"/>
      <c r="E6" s="331"/>
      <c r="F6" s="331"/>
      <c r="G6" s="331"/>
      <c r="H6" s="332"/>
    </row>
    <row r="7" spans="2:8" ht="44.25" customHeight="1">
      <c r="B7" s="330"/>
      <c r="C7" s="331"/>
      <c r="D7" s="331"/>
      <c r="E7" s="331"/>
      <c r="F7" s="331"/>
      <c r="G7" s="331"/>
      <c r="H7" s="332"/>
    </row>
    <row r="8" spans="2:8" ht="15.75" thickBot="1">
      <c r="B8" s="11"/>
      <c r="C8" s="12"/>
      <c r="D8" s="13"/>
      <c r="E8" s="14"/>
      <c r="F8" s="14"/>
      <c r="G8" s="15"/>
      <c r="H8" s="16"/>
    </row>
    <row r="9" spans="2:8">
      <c r="B9" s="11"/>
      <c r="C9" s="317" t="s">
        <v>71</v>
      </c>
      <c r="D9" s="318"/>
      <c r="E9" s="319" t="s">
        <v>72</v>
      </c>
      <c r="F9" s="320"/>
      <c r="G9" s="12"/>
      <c r="H9" s="16"/>
    </row>
    <row r="10" spans="2:8" ht="35.25" customHeight="1">
      <c r="B10" s="11"/>
      <c r="C10" s="333" t="s">
        <v>73</v>
      </c>
      <c r="D10" s="334"/>
      <c r="E10" s="335" t="s">
        <v>74</v>
      </c>
      <c r="F10" s="336"/>
      <c r="G10" s="12"/>
      <c r="H10" s="16"/>
    </row>
    <row r="11" spans="2:8" ht="17.25" customHeight="1">
      <c r="B11" s="11"/>
      <c r="C11" s="333" t="s">
        <v>490</v>
      </c>
      <c r="D11" s="334"/>
      <c r="E11" s="335" t="s">
        <v>75</v>
      </c>
      <c r="F11" s="336"/>
      <c r="G11" s="12"/>
      <c r="H11" s="16"/>
    </row>
    <row r="12" spans="2:8" ht="19.5" customHeight="1">
      <c r="B12" s="11"/>
      <c r="C12" s="333" t="s">
        <v>76</v>
      </c>
      <c r="D12" s="334"/>
      <c r="E12" s="335" t="s">
        <v>77</v>
      </c>
      <c r="F12" s="336"/>
      <c r="G12" s="12"/>
      <c r="H12" s="16"/>
    </row>
    <row r="13" spans="2:8" ht="27" customHeight="1">
      <c r="B13" s="11"/>
      <c r="C13" s="333" t="s">
        <v>78</v>
      </c>
      <c r="D13" s="334"/>
      <c r="E13" s="335" t="s">
        <v>172</v>
      </c>
      <c r="F13" s="336"/>
      <c r="G13" s="12"/>
      <c r="H13" s="16"/>
    </row>
    <row r="14" spans="2:8" ht="34.5" customHeight="1">
      <c r="B14" s="11"/>
      <c r="C14" s="337" t="s">
        <v>8</v>
      </c>
      <c r="D14" s="338"/>
      <c r="E14" s="339" t="s">
        <v>371</v>
      </c>
      <c r="F14" s="340"/>
      <c r="G14" s="12"/>
      <c r="H14" s="16"/>
    </row>
    <row r="15" spans="2:8" ht="27.75" customHeight="1">
      <c r="B15" s="11"/>
      <c r="C15" s="337" t="s">
        <v>9</v>
      </c>
      <c r="D15" s="338"/>
      <c r="E15" s="339" t="s">
        <v>79</v>
      </c>
      <c r="F15" s="340"/>
      <c r="G15" s="12"/>
      <c r="H15" s="16"/>
    </row>
    <row r="16" spans="2:8" ht="28.5" customHeight="1">
      <c r="B16" s="11"/>
      <c r="C16" s="337" t="s">
        <v>10</v>
      </c>
      <c r="D16" s="338"/>
      <c r="E16" s="339" t="s">
        <v>80</v>
      </c>
      <c r="F16" s="340"/>
      <c r="G16" s="12"/>
      <c r="H16" s="16"/>
    </row>
    <row r="17" spans="2:8" ht="72.75" customHeight="1">
      <c r="B17" s="11"/>
      <c r="C17" s="337" t="s">
        <v>11</v>
      </c>
      <c r="D17" s="338"/>
      <c r="E17" s="339" t="s">
        <v>372</v>
      </c>
      <c r="F17" s="340"/>
      <c r="G17" s="12"/>
      <c r="H17" s="16"/>
    </row>
    <row r="18" spans="2:8" ht="64.5" customHeight="1">
      <c r="B18" s="11"/>
      <c r="C18" s="337" t="s">
        <v>12</v>
      </c>
      <c r="D18" s="338"/>
      <c r="E18" s="339" t="s">
        <v>396</v>
      </c>
      <c r="F18" s="340"/>
      <c r="G18" s="12"/>
      <c r="H18" s="16"/>
    </row>
    <row r="19" spans="2:8" ht="71.25" customHeight="1">
      <c r="B19" s="11"/>
      <c r="C19" s="337" t="s">
        <v>81</v>
      </c>
      <c r="D19" s="338"/>
      <c r="E19" s="339" t="s">
        <v>395</v>
      </c>
      <c r="F19" s="340"/>
      <c r="G19" s="12"/>
      <c r="H19" s="16"/>
    </row>
    <row r="20" spans="2:8" ht="55.5" customHeight="1">
      <c r="B20" s="11"/>
      <c r="C20" s="341" t="s">
        <v>82</v>
      </c>
      <c r="D20" s="342"/>
      <c r="E20" s="339" t="s">
        <v>394</v>
      </c>
      <c r="F20" s="340"/>
      <c r="G20" s="12"/>
      <c r="H20" s="16"/>
    </row>
    <row r="21" spans="2:8" ht="42" customHeight="1">
      <c r="B21" s="11"/>
      <c r="C21" s="341" t="s">
        <v>18</v>
      </c>
      <c r="D21" s="342"/>
      <c r="E21" s="339" t="s">
        <v>393</v>
      </c>
      <c r="F21" s="340"/>
      <c r="G21" s="12"/>
      <c r="H21" s="16"/>
    </row>
    <row r="22" spans="2:8" ht="59.25" customHeight="1">
      <c r="B22" s="11"/>
      <c r="C22" s="341" t="s">
        <v>20</v>
      </c>
      <c r="D22" s="342"/>
      <c r="E22" s="339" t="s">
        <v>340</v>
      </c>
      <c r="F22" s="340"/>
      <c r="G22" s="12"/>
      <c r="H22" s="16"/>
    </row>
    <row r="23" spans="2:8" ht="23.25" customHeight="1">
      <c r="B23" s="11"/>
      <c r="C23" s="341" t="s">
        <v>21</v>
      </c>
      <c r="D23" s="342"/>
      <c r="E23" s="339" t="s">
        <v>392</v>
      </c>
      <c r="F23" s="340"/>
      <c r="G23" s="12"/>
      <c r="H23" s="16"/>
    </row>
    <row r="24" spans="2:8" ht="30.75" customHeight="1">
      <c r="B24" s="11"/>
      <c r="C24" s="341" t="s">
        <v>83</v>
      </c>
      <c r="D24" s="342"/>
      <c r="E24" s="339" t="s">
        <v>397</v>
      </c>
      <c r="F24" s="340"/>
      <c r="G24" s="12"/>
      <c r="H24" s="16"/>
    </row>
    <row r="25" spans="2:8" ht="33" customHeight="1">
      <c r="B25" s="11"/>
      <c r="C25" s="341" t="s">
        <v>84</v>
      </c>
      <c r="D25" s="342"/>
      <c r="E25" s="339" t="s">
        <v>398</v>
      </c>
      <c r="F25" s="340"/>
      <c r="G25" s="12"/>
      <c r="H25" s="16"/>
    </row>
    <row r="26" spans="2:8" ht="30" customHeight="1">
      <c r="B26" s="11"/>
      <c r="C26" s="341" t="s">
        <v>85</v>
      </c>
      <c r="D26" s="342"/>
      <c r="E26" s="339" t="s">
        <v>391</v>
      </c>
      <c r="F26" s="340"/>
      <c r="G26" s="12"/>
      <c r="H26" s="16"/>
    </row>
    <row r="27" spans="2:8" ht="35.25" customHeight="1">
      <c r="B27" s="11"/>
      <c r="C27" s="341" t="s">
        <v>86</v>
      </c>
      <c r="D27" s="342"/>
      <c r="E27" s="339" t="s">
        <v>399</v>
      </c>
      <c r="F27" s="340"/>
      <c r="G27" s="12"/>
      <c r="H27" s="16"/>
    </row>
    <row r="28" spans="2:8" ht="31.5" customHeight="1">
      <c r="B28" s="11"/>
      <c r="C28" s="341" t="s">
        <v>87</v>
      </c>
      <c r="D28" s="342"/>
      <c r="E28" s="339" t="s">
        <v>400</v>
      </c>
      <c r="F28" s="340"/>
      <c r="G28" s="12"/>
      <c r="H28" s="16"/>
    </row>
    <row r="29" spans="2:8" ht="35.25" customHeight="1">
      <c r="B29" s="11"/>
      <c r="C29" s="341" t="s">
        <v>88</v>
      </c>
      <c r="D29" s="342"/>
      <c r="E29" s="339" t="s">
        <v>401</v>
      </c>
      <c r="F29" s="340"/>
      <c r="G29" s="12"/>
      <c r="H29" s="16"/>
    </row>
    <row r="30" spans="2:8" ht="59.25" customHeight="1">
      <c r="B30" s="11"/>
      <c r="C30" s="341" t="s">
        <v>89</v>
      </c>
      <c r="D30" s="342"/>
      <c r="E30" s="339" t="s">
        <v>403</v>
      </c>
      <c r="F30" s="340"/>
      <c r="G30" s="12"/>
      <c r="H30" s="16"/>
    </row>
    <row r="31" spans="2:8" ht="57" customHeight="1">
      <c r="B31" s="11"/>
      <c r="C31" s="341" t="s">
        <v>25</v>
      </c>
      <c r="D31" s="342"/>
      <c r="E31" s="339" t="s">
        <v>404</v>
      </c>
      <c r="F31" s="340"/>
      <c r="G31" s="12"/>
      <c r="H31" s="16"/>
    </row>
    <row r="32" spans="2:8" ht="82.5" customHeight="1">
      <c r="B32" s="11"/>
      <c r="C32" s="341" t="s">
        <v>90</v>
      </c>
      <c r="D32" s="342"/>
      <c r="E32" s="339" t="s">
        <v>91</v>
      </c>
      <c r="F32" s="340"/>
      <c r="G32" s="12"/>
      <c r="H32" s="16"/>
    </row>
    <row r="33" spans="2:8" ht="46.5" customHeight="1">
      <c r="B33" s="11"/>
      <c r="C33" s="341" t="s">
        <v>30</v>
      </c>
      <c r="D33" s="342"/>
      <c r="E33" s="339" t="s">
        <v>405</v>
      </c>
      <c r="F33" s="340"/>
      <c r="G33" s="12"/>
      <c r="H33" s="16"/>
    </row>
    <row r="34" spans="2:8" ht="6.75" customHeight="1" thickBot="1">
      <c r="B34" s="11"/>
      <c r="C34" s="350"/>
      <c r="D34" s="351"/>
      <c r="E34" s="352"/>
      <c r="F34" s="353"/>
      <c r="G34" s="12"/>
      <c r="H34" s="16"/>
    </row>
    <row r="35" spans="2:8" ht="15.75" thickTop="1">
      <c r="B35" s="11"/>
      <c r="C35" s="17"/>
      <c r="D35" s="17"/>
      <c r="E35" s="18"/>
      <c r="F35" s="18"/>
      <c r="G35" s="12"/>
      <c r="H35" s="16"/>
    </row>
    <row r="36" spans="2:8" ht="21" customHeight="1">
      <c r="B36" s="343" t="s">
        <v>341</v>
      </c>
      <c r="C36" s="344"/>
      <c r="D36" s="344"/>
      <c r="E36" s="344"/>
      <c r="F36" s="344"/>
      <c r="G36" s="344"/>
      <c r="H36" s="345"/>
    </row>
    <row r="37" spans="2:8" ht="20.25" customHeight="1">
      <c r="B37" s="343" t="s">
        <v>342</v>
      </c>
      <c r="C37" s="344"/>
      <c r="D37" s="344"/>
      <c r="E37" s="344"/>
      <c r="F37" s="344"/>
      <c r="G37" s="344"/>
      <c r="H37" s="345"/>
    </row>
    <row r="38" spans="2:8" ht="20.25" customHeight="1">
      <c r="B38" s="343" t="s">
        <v>343</v>
      </c>
      <c r="C38" s="344"/>
      <c r="D38" s="344"/>
      <c r="E38" s="344"/>
      <c r="F38" s="344"/>
      <c r="G38" s="344"/>
      <c r="H38" s="345"/>
    </row>
    <row r="39" spans="2:8" ht="21.75" customHeight="1">
      <c r="B39" s="343" t="s">
        <v>344</v>
      </c>
      <c r="C39" s="344"/>
      <c r="D39" s="344"/>
      <c r="E39" s="344"/>
      <c r="F39" s="344"/>
      <c r="G39" s="344"/>
      <c r="H39" s="345"/>
    </row>
    <row r="40" spans="2:8" ht="36" customHeight="1">
      <c r="B40" s="343" t="s">
        <v>380</v>
      </c>
      <c r="C40" s="349"/>
      <c r="D40" s="349"/>
      <c r="E40" s="349"/>
      <c r="F40" s="349"/>
      <c r="G40" s="349"/>
      <c r="H40" s="345"/>
    </row>
    <row r="41" spans="2:8" ht="32.25" customHeight="1" thickBot="1">
      <c r="B41" s="346" t="s">
        <v>381</v>
      </c>
      <c r="C41" s="347"/>
      <c r="D41" s="347"/>
      <c r="E41" s="347"/>
      <c r="F41" s="347"/>
      <c r="G41" s="347"/>
      <c r="H41" s="34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J4" zoomScale="85" zoomScaleNormal="85" zoomScaleSheetLayoutView="100" workbookViewId="0">
      <pane ySplit="6" topLeftCell="A25" activePane="bottomLeft" state="frozen"/>
      <selection activeCell="C20" sqref="C20"/>
      <selection pane="bottomLeft" activeCell="AI10" sqref="AI10:AI12"/>
    </sheetView>
  </sheetViews>
  <sheetFormatPr baseColWidth="10" defaultColWidth="11.42578125" defaultRowHeight="15"/>
  <cols>
    <col min="1" max="1" width="11.5703125" customWidth="1"/>
    <col min="2" max="2" width="20" customWidth="1"/>
    <col min="3" max="3" width="25.7109375" customWidth="1"/>
    <col min="4" max="4" width="37.710937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style="273" customWidth="1"/>
    <col min="17" max="17" width="15.85546875" customWidth="1"/>
    <col min="18" max="20" width="11.5703125"/>
    <col min="21" max="21" width="14.5703125" customWidth="1"/>
    <col min="22" max="22" width="11.5703125"/>
    <col min="23" max="23" width="14.85546875" bestFit="1" customWidth="1"/>
    <col min="24" max="24" width="28" hidden="1" customWidth="1"/>
    <col min="25" max="25" width="13.28515625" hidden="1" customWidth="1"/>
    <col min="26" max="26" width="5.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33"/>
    <col min="299" max="16384" width="11.42578125" style="176"/>
  </cols>
  <sheetData>
    <row r="1" spans="1:298" s="173" customFormat="1" ht="16.5" customHeight="1">
      <c r="A1" s="399"/>
      <c r="B1" s="400"/>
      <c r="C1" s="400"/>
      <c r="D1" s="389" t="s">
        <v>68</v>
      </c>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91" t="s">
        <v>67</v>
      </c>
      <c r="AM1" s="391"/>
      <c r="AN1" s="391"/>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c r="JS1" s="172"/>
      <c r="JT1" s="172"/>
      <c r="JU1" s="172"/>
      <c r="JV1" s="172"/>
      <c r="JW1" s="172"/>
      <c r="JX1" s="172"/>
      <c r="JY1" s="172"/>
      <c r="JZ1" s="172"/>
      <c r="KA1" s="172"/>
      <c r="KB1" s="172"/>
      <c r="KC1" s="172"/>
      <c r="KD1" s="172"/>
      <c r="KE1" s="172"/>
      <c r="KF1" s="172"/>
      <c r="KG1" s="172"/>
      <c r="KH1" s="172"/>
      <c r="KI1" s="172"/>
      <c r="KJ1" s="172"/>
      <c r="KK1" s="172"/>
      <c r="KL1" s="172"/>
    </row>
    <row r="2" spans="1:298" s="173" customFormat="1" ht="39.75" customHeight="1">
      <c r="A2" s="401"/>
      <c r="B2" s="402"/>
      <c r="C2" s="402"/>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1"/>
      <c r="AM2" s="391"/>
      <c r="AN2" s="391"/>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c r="JS2" s="172"/>
      <c r="JT2" s="172"/>
      <c r="JU2" s="172"/>
      <c r="JV2" s="172"/>
      <c r="JW2" s="172"/>
      <c r="JX2" s="172"/>
      <c r="JY2" s="172"/>
      <c r="JZ2" s="172"/>
      <c r="KA2" s="172"/>
      <c r="KB2" s="172"/>
      <c r="KC2" s="172"/>
      <c r="KD2" s="172"/>
      <c r="KE2" s="172"/>
      <c r="KF2" s="172"/>
      <c r="KG2" s="172"/>
      <c r="KH2" s="172"/>
      <c r="KI2" s="172"/>
      <c r="KJ2" s="172"/>
      <c r="KK2" s="172"/>
      <c r="KL2" s="172"/>
    </row>
    <row r="3" spans="1:298" s="173" customFormat="1" ht="16.5">
      <c r="A3" s="2"/>
      <c r="B3" s="2"/>
      <c r="C3" s="3"/>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1"/>
      <c r="AM3" s="391"/>
      <c r="AN3" s="391"/>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row>
    <row r="4" spans="1:298" s="173" customFormat="1" ht="26.25" customHeight="1">
      <c r="A4" s="392" t="s">
        <v>0</v>
      </c>
      <c r="B4" s="393"/>
      <c r="C4" s="394"/>
      <c r="D4" s="395" t="s">
        <v>503</v>
      </c>
      <c r="E4" s="396"/>
      <c r="F4" s="396"/>
      <c r="G4" s="396"/>
      <c r="H4" s="396"/>
      <c r="I4" s="396"/>
      <c r="J4" s="396"/>
      <c r="K4" s="396"/>
      <c r="L4" s="396"/>
      <c r="M4" s="396"/>
      <c r="N4" s="397"/>
      <c r="O4" s="398"/>
      <c r="P4" s="398"/>
      <c r="Q4" s="398"/>
      <c r="R4" s="1"/>
      <c r="S4" s="1"/>
      <c r="T4" s="1"/>
      <c r="U4" s="1"/>
      <c r="V4" s="1"/>
      <c r="W4" s="1"/>
      <c r="X4" s="1"/>
      <c r="Y4" s="1"/>
      <c r="Z4" s="1"/>
      <c r="AA4" s="1"/>
      <c r="AB4" s="1"/>
      <c r="AC4" s="1"/>
      <c r="AD4" s="1"/>
      <c r="AE4" s="1"/>
      <c r="AF4" s="1"/>
      <c r="AG4" s="1"/>
      <c r="AH4" s="1"/>
      <c r="AI4" s="1"/>
      <c r="AJ4" s="1"/>
      <c r="AK4" s="1"/>
      <c r="AL4" s="1"/>
      <c r="AM4" s="1"/>
      <c r="AN4" s="1"/>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c r="JS4" s="172"/>
      <c r="JT4" s="172"/>
      <c r="JU4" s="172"/>
      <c r="JV4" s="172"/>
      <c r="JW4" s="172"/>
      <c r="JX4" s="172"/>
      <c r="JY4" s="172"/>
      <c r="JZ4" s="172"/>
      <c r="KA4" s="172"/>
      <c r="KB4" s="172"/>
      <c r="KC4" s="172"/>
      <c r="KD4" s="172"/>
      <c r="KE4" s="172"/>
      <c r="KF4" s="172"/>
      <c r="KG4" s="172"/>
      <c r="KH4" s="172"/>
      <c r="KI4" s="172"/>
      <c r="KJ4" s="172"/>
      <c r="KK4" s="172"/>
      <c r="KL4" s="172"/>
    </row>
    <row r="5" spans="1:298" s="173" customFormat="1" ht="60" customHeight="1">
      <c r="A5" s="392" t="s">
        <v>1</v>
      </c>
      <c r="B5" s="393"/>
      <c r="C5" s="394"/>
      <c r="D5" s="403" t="s">
        <v>491</v>
      </c>
      <c r="E5" s="404"/>
      <c r="F5" s="404"/>
      <c r="G5" s="404"/>
      <c r="H5" s="404"/>
      <c r="I5" s="404"/>
      <c r="J5" s="404"/>
      <c r="K5" s="404"/>
      <c r="L5" s="404"/>
      <c r="M5" s="404"/>
      <c r="N5" s="405"/>
      <c r="O5" s="1"/>
      <c r="P5" s="272"/>
      <c r="Q5" s="1"/>
      <c r="R5" s="1"/>
      <c r="S5" s="1"/>
      <c r="T5" s="1"/>
      <c r="U5" s="1"/>
      <c r="V5" s="1"/>
      <c r="W5" s="1"/>
      <c r="X5" s="1"/>
      <c r="Y5" s="1"/>
      <c r="Z5" s="1"/>
      <c r="AA5" s="1"/>
      <c r="AB5" s="1"/>
      <c r="AC5" s="1"/>
      <c r="AD5" s="1"/>
      <c r="AE5" s="1"/>
      <c r="AF5" s="1"/>
      <c r="AG5" s="1"/>
      <c r="AH5" s="1"/>
      <c r="AI5" s="1"/>
      <c r="AJ5" s="1"/>
      <c r="AK5" s="1"/>
      <c r="AL5" s="1"/>
      <c r="AM5" s="1"/>
      <c r="AN5" s="1"/>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c r="JS5" s="172"/>
      <c r="JT5" s="172"/>
      <c r="JU5" s="172"/>
      <c r="JV5" s="172"/>
      <c r="JW5" s="172"/>
      <c r="JX5" s="172"/>
      <c r="JY5" s="172"/>
      <c r="JZ5" s="172"/>
      <c r="KA5" s="172"/>
      <c r="KB5" s="172"/>
      <c r="KC5" s="172"/>
      <c r="KD5" s="172"/>
      <c r="KE5" s="172"/>
      <c r="KF5" s="172"/>
      <c r="KG5" s="172"/>
      <c r="KH5" s="172"/>
      <c r="KI5" s="172"/>
      <c r="KJ5" s="172"/>
      <c r="KK5" s="172"/>
      <c r="KL5" s="172"/>
    </row>
    <row r="6" spans="1:298" s="173" customFormat="1" ht="49.5" customHeight="1">
      <c r="A6" s="392" t="s">
        <v>2</v>
      </c>
      <c r="B6" s="393"/>
      <c r="C6" s="394"/>
      <c r="D6" s="403" t="s">
        <v>477</v>
      </c>
      <c r="E6" s="404"/>
      <c r="F6" s="404"/>
      <c r="G6" s="404"/>
      <c r="H6" s="404"/>
      <c r="I6" s="404"/>
      <c r="J6" s="404"/>
      <c r="K6" s="404"/>
      <c r="L6" s="404"/>
      <c r="M6" s="404"/>
      <c r="N6" s="405"/>
      <c r="O6" s="1"/>
      <c r="P6" s="272"/>
      <c r="Q6" s="1"/>
      <c r="R6" s="1"/>
      <c r="S6" s="1"/>
      <c r="T6" s="1"/>
      <c r="U6" s="1"/>
      <c r="V6" s="1"/>
      <c r="W6" s="1"/>
      <c r="X6" s="1"/>
      <c r="Y6" s="1"/>
      <c r="Z6" s="1"/>
      <c r="AA6" s="1"/>
      <c r="AB6" s="1"/>
      <c r="AC6" s="1"/>
      <c r="AD6" s="1"/>
      <c r="AE6" s="1"/>
      <c r="AF6" s="1"/>
      <c r="AG6" s="1"/>
      <c r="AH6" s="1"/>
      <c r="AI6" s="1"/>
      <c r="AJ6" s="1"/>
      <c r="AK6" s="1"/>
      <c r="AL6" s="1"/>
      <c r="AM6" s="1"/>
      <c r="AN6" s="1"/>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c r="JS6" s="172"/>
      <c r="JT6" s="172"/>
      <c r="JU6" s="172"/>
      <c r="JV6" s="172"/>
      <c r="JW6" s="172"/>
      <c r="JX6" s="172"/>
      <c r="JY6" s="172"/>
      <c r="JZ6" s="172"/>
      <c r="KA6" s="172"/>
      <c r="KB6" s="172"/>
      <c r="KC6" s="172"/>
      <c r="KD6" s="172"/>
      <c r="KE6" s="172"/>
      <c r="KF6" s="172"/>
      <c r="KG6" s="172"/>
      <c r="KH6" s="172"/>
      <c r="KI6" s="172"/>
      <c r="KJ6" s="172"/>
      <c r="KK6" s="172"/>
      <c r="KL6" s="172"/>
    </row>
    <row r="7" spans="1:298" s="173" customFormat="1" ht="16.5">
      <c r="A7" s="386" t="s">
        <v>3</v>
      </c>
      <c r="B7" s="387"/>
      <c r="C7" s="387"/>
      <c r="D7" s="387"/>
      <c r="E7" s="387"/>
      <c r="F7" s="387"/>
      <c r="G7" s="387"/>
      <c r="H7" s="388"/>
      <c r="I7" s="386" t="s">
        <v>4</v>
      </c>
      <c r="J7" s="387"/>
      <c r="K7" s="387"/>
      <c r="L7" s="387"/>
      <c r="M7" s="387"/>
      <c r="N7" s="388"/>
      <c r="O7" s="386" t="s">
        <v>5</v>
      </c>
      <c r="P7" s="387"/>
      <c r="Q7" s="387"/>
      <c r="R7" s="387"/>
      <c r="S7" s="387"/>
      <c r="T7" s="387"/>
      <c r="U7" s="387"/>
      <c r="V7" s="387"/>
      <c r="W7" s="388"/>
      <c r="X7" s="386" t="s">
        <v>6</v>
      </c>
      <c r="Y7" s="387"/>
      <c r="Z7" s="387"/>
      <c r="AA7" s="387"/>
      <c r="AB7" s="387"/>
      <c r="AC7" s="387"/>
      <c r="AD7" s="387"/>
      <c r="AE7" s="387"/>
      <c r="AF7" s="387"/>
      <c r="AG7" s="387"/>
      <c r="AH7" s="388"/>
      <c r="AI7" s="386" t="s">
        <v>7</v>
      </c>
      <c r="AJ7" s="387"/>
      <c r="AK7" s="387"/>
      <c r="AL7" s="387"/>
      <c r="AM7" s="387"/>
      <c r="AN7" s="406"/>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c r="CO7" s="172"/>
      <c r="CP7" s="172"/>
      <c r="CQ7" s="172"/>
      <c r="CR7" s="172"/>
      <c r="CS7" s="172"/>
      <c r="CT7" s="172"/>
      <c r="CU7" s="172"/>
      <c r="CV7" s="172"/>
      <c r="CW7" s="172"/>
      <c r="CX7" s="172"/>
      <c r="CY7" s="172"/>
      <c r="CZ7" s="172"/>
      <c r="DA7" s="172"/>
      <c r="DB7" s="172"/>
      <c r="DC7" s="172"/>
      <c r="DD7" s="172"/>
      <c r="DE7" s="172"/>
      <c r="DF7" s="172"/>
      <c r="DG7" s="172"/>
      <c r="DH7" s="172"/>
      <c r="DI7" s="172"/>
      <c r="DJ7" s="172"/>
      <c r="DK7" s="172"/>
      <c r="DL7" s="172"/>
      <c r="DM7" s="172"/>
      <c r="DN7" s="172"/>
      <c r="DO7" s="172"/>
      <c r="DP7" s="172"/>
      <c r="DQ7" s="172"/>
      <c r="DR7" s="172"/>
      <c r="DS7" s="172"/>
      <c r="DT7" s="172"/>
      <c r="DU7" s="172"/>
      <c r="DV7" s="172"/>
      <c r="DW7" s="172"/>
      <c r="DX7" s="172"/>
      <c r="DY7" s="172"/>
      <c r="DZ7" s="172"/>
      <c r="EA7" s="172"/>
      <c r="EB7" s="172"/>
      <c r="EC7" s="172"/>
      <c r="ED7" s="172"/>
      <c r="EE7" s="172"/>
      <c r="EF7" s="172"/>
      <c r="EG7" s="172"/>
      <c r="EH7" s="172"/>
      <c r="EI7" s="172"/>
      <c r="EJ7" s="172"/>
      <c r="EK7" s="172"/>
      <c r="EL7" s="172"/>
      <c r="EM7" s="172"/>
      <c r="EN7" s="172"/>
      <c r="EO7" s="172"/>
      <c r="EP7" s="172"/>
      <c r="EQ7" s="172"/>
      <c r="ER7" s="172"/>
      <c r="ES7" s="172"/>
      <c r="ET7" s="172"/>
      <c r="EU7" s="172"/>
      <c r="EV7" s="172"/>
      <c r="EW7" s="172"/>
      <c r="EX7" s="172"/>
      <c r="EY7" s="172"/>
      <c r="EZ7" s="172"/>
      <c r="FA7" s="172"/>
      <c r="FB7" s="172"/>
      <c r="FC7" s="172"/>
      <c r="FD7" s="172"/>
      <c r="FE7" s="172"/>
      <c r="FF7" s="172"/>
      <c r="FG7" s="172"/>
      <c r="FH7" s="172"/>
      <c r="FI7" s="172"/>
      <c r="FJ7" s="172"/>
      <c r="FK7" s="172"/>
      <c r="FL7" s="172"/>
      <c r="FM7" s="172"/>
      <c r="FN7" s="172"/>
      <c r="FO7" s="172"/>
      <c r="FP7" s="172"/>
      <c r="FQ7" s="172"/>
      <c r="FR7" s="172"/>
      <c r="FS7" s="172"/>
      <c r="FT7" s="172"/>
      <c r="FU7" s="172"/>
      <c r="FV7" s="172"/>
      <c r="FW7" s="172"/>
      <c r="FX7" s="172"/>
      <c r="FY7" s="172"/>
      <c r="FZ7" s="172"/>
      <c r="GA7" s="172"/>
      <c r="GB7" s="172"/>
      <c r="GC7" s="172"/>
      <c r="GD7" s="172"/>
      <c r="GE7" s="172"/>
      <c r="GF7" s="172"/>
      <c r="GG7" s="172"/>
      <c r="GH7" s="172"/>
      <c r="GI7" s="172"/>
      <c r="GJ7" s="172"/>
      <c r="GK7" s="172"/>
      <c r="GL7" s="172"/>
      <c r="GM7" s="172"/>
      <c r="GN7" s="172"/>
      <c r="GO7" s="172"/>
      <c r="GP7" s="172"/>
      <c r="GQ7" s="172"/>
      <c r="GR7" s="172"/>
      <c r="GS7" s="172"/>
      <c r="GT7" s="172"/>
      <c r="GU7" s="172"/>
      <c r="GV7" s="172"/>
      <c r="GW7" s="172"/>
      <c r="GX7" s="172"/>
      <c r="GY7" s="172"/>
      <c r="GZ7" s="172"/>
      <c r="HA7" s="172"/>
      <c r="HB7" s="172"/>
      <c r="HC7" s="172"/>
      <c r="HD7" s="172"/>
      <c r="HE7" s="172"/>
      <c r="HF7" s="172"/>
      <c r="HG7" s="172"/>
      <c r="HH7" s="172"/>
      <c r="HI7" s="172"/>
      <c r="HJ7" s="172"/>
      <c r="HK7" s="172"/>
      <c r="HL7" s="172"/>
      <c r="HM7" s="172"/>
      <c r="HN7" s="172"/>
      <c r="HO7" s="172"/>
      <c r="HP7" s="172"/>
      <c r="HQ7" s="172"/>
      <c r="HR7" s="172"/>
      <c r="HS7" s="172"/>
      <c r="HT7" s="172"/>
      <c r="HU7" s="172"/>
      <c r="HV7" s="172"/>
      <c r="HW7" s="172"/>
      <c r="HX7" s="172"/>
      <c r="HY7" s="172"/>
      <c r="HZ7" s="172"/>
      <c r="IA7" s="172"/>
      <c r="IB7" s="172"/>
      <c r="IC7" s="172"/>
      <c r="ID7" s="172"/>
      <c r="IE7" s="172"/>
      <c r="IF7" s="172"/>
      <c r="IG7" s="172"/>
      <c r="IH7" s="172"/>
      <c r="II7" s="172"/>
      <c r="IJ7" s="172"/>
      <c r="IK7" s="172"/>
      <c r="IL7" s="172"/>
      <c r="IM7" s="172"/>
      <c r="IN7" s="172"/>
      <c r="IO7" s="172"/>
      <c r="IP7" s="172"/>
      <c r="IQ7" s="172"/>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row>
    <row r="8" spans="1:298" s="173" customFormat="1" ht="16.5" customHeight="1">
      <c r="A8" s="367" t="s">
        <v>37</v>
      </c>
      <c r="B8" s="370" t="s">
        <v>383</v>
      </c>
      <c r="C8" s="369" t="s">
        <v>8</v>
      </c>
      <c r="D8" s="371" t="s">
        <v>367</v>
      </c>
      <c r="E8" s="371" t="s">
        <v>10</v>
      </c>
      <c r="F8" s="432" t="s">
        <v>11</v>
      </c>
      <c r="G8" s="372" t="s">
        <v>12</v>
      </c>
      <c r="H8" s="371" t="s">
        <v>13</v>
      </c>
      <c r="I8" s="407" t="s">
        <v>14</v>
      </c>
      <c r="J8" s="408" t="s">
        <v>15</v>
      </c>
      <c r="K8" s="372" t="s">
        <v>16</v>
      </c>
      <c r="L8" s="372" t="s">
        <v>17</v>
      </c>
      <c r="M8" s="408" t="s">
        <v>15</v>
      </c>
      <c r="N8" s="371" t="s">
        <v>18</v>
      </c>
      <c r="O8" s="413" t="s">
        <v>19</v>
      </c>
      <c r="P8" s="416" t="s">
        <v>20</v>
      </c>
      <c r="Q8" s="372" t="s">
        <v>21</v>
      </c>
      <c r="R8" s="411" t="s">
        <v>22</v>
      </c>
      <c r="S8" s="411"/>
      <c r="T8" s="411"/>
      <c r="U8" s="411"/>
      <c r="V8" s="411"/>
      <c r="W8" s="411"/>
      <c r="X8" s="412" t="s">
        <v>282</v>
      </c>
      <c r="Y8" s="413" t="s">
        <v>243</v>
      </c>
      <c r="Z8" s="413" t="s">
        <v>15</v>
      </c>
      <c r="AA8" s="162"/>
      <c r="AB8" s="162"/>
      <c r="AC8" s="413" t="s">
        <v>23</v>
      </c>
      <c r="AD8" s="413" t="s">
        <v>15</v>
      </c>
      <c r="AE8" s="162"/>
      <c r="AF8" s="162"/>
      <c r="AG8" s="412" t="s">
        <v>24</v>
      </c>
      <c r="AH8" s="413" t="s">
        <v>25</v>
      </c>
      <c r="AI8" s="411" t="s">
        <v>7</v>
      </c>
      <c r="AJ8" s="411" t="s">
        <v>26</v>
      </c>
      <c r="AK8" s="411" t="s">
        <v>27</v>
      </c>
      <c r="AL8" s="411" t="s">
        <v>28</v>
      </c>
      <c r="AM8" s="409" t="s">
        <v>29</v>
      </c>
      <c r="AN8" s="409" t="s">
        <v>30</v>
      </c>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c r="FU8" s="172"/>
      <c r="FV8" s="172"/>
      <c r="FW8" s="172"/>
      <c r="FX8" s="172"/>
      <c r="FY8" s="172"/>
      <c r="FZ8" s="172"/>
      <c r="GA8" s="172"/>
      <c r="GB8" s="172"/>
      <c r="GC8" s="172"/>
      <c r="GD8" s="172"/>
      <c r="GE8" s="172"/>
      <c r="GF8" s="172"/>
      <c r="GG8" s="172"/>
      <c r="GH8" s="172"/>
      <c r="GI8" s="172"/>
      <c r="GJ8" s="172"/>
      <c r="GK8" s="172"/>
      <c r="GL8" s="172"/>
      <c r="GM8" s="172"/>
      <c r="GN8" s="172"/>
      <c r="GO8" s="172"/>
      <c r="GP8" s="172"/>
      <c r="GQ8" s="172"/>
      <c r="GR8" s="172"/>
      <c r="GS8" s="172"/>
      <c r="GT8" s="172"/>
      <c r="GU8" s="172"/>
      <c r="GV8" s="172"/>
      <c r="GW8" s="172"/>
      <c r="GX8" s="172"/>
      <c r="GY8" s="172"/>
      <c r="GZ8" s="172"/>
      <c r="HA8" s="172"/>
      <c r="HB8" s="172"/>
      <c r="HC8" s="172"/>
      <c r="HD8" s="172"/>
      <c r="HE8" s="172"/>
      <c r="HF8" s="172"/>
      <c r="HG8" s="172"/>
      <c r="HH8" s="172"/>
      <c r="HI8" s="172"/>
      <c r="HJ8" s="172"/>
      <c r="HK8" s="172"/>
      <c r="HL8" s="172"/>
      <c r="HM8" s="172"/>
      <c r="HN8" s="172"/>
      <c r="HO8" s="172"/>
      <c r="HP8" s="172"/>
      <c r="HQ8" s="172"/>
      <c r="HR8" s="172"/>
      <c r="HS8" s="172"/>
      <c r="HT8" s="172"/>
      <c r="HU8" s="172"/>
      <c r="HV8" s="172"/>
      <c r="HW8" s="172"/>
      <c r="HX8" s="172"/>
      <c r="HY8" s="172"/>
      <c r="HZ8" s="172"/>
      <c r="IA8" s="172"/>
      <c r="IB8" s="172"/>
      <c r="IC8" s="172"/>
      <c r="ID8" s="172"/>
      <c r="IE8" s="172"/>
      <c r="IF8" s="172"/>
      <c r="IG8" s="172"/>
      <c r="IH8" s="172"/>
      <c r="II8" s="172"/>
      <c r="IJ8" s="172"/>
      <c r="IK8" s="172"/>
      <c r="IL8" s="172"/>
      <c r="IM8" s="172"/>
      <c r="IN8" s="172"/>
      <c r="IO8" s="172"/>
      <c r="IP8" s="172"/>
      <c r="IQ8" s="172"/>
      <c r="IR8" s="172"/>
      <c r="IS8" s="172"/>
      <c r="IT8" s="172"/>
      <c r="IU8" s="172"/>
      <c r="IV8" s="172"/>
      <c r="IW8" s="172"/>
      <c r="IX8" s="172"/>
      <c r="IY8" s="172"/>
      <c r="IZ8" s="172"/>
      <c r="JA8" s="172"/>
      <c r="JB8" s="172"/>
      <c r="JC8" s="172"/>
      <c r="JD8" s="172"/>
      <c r="JE8" s="172"/>
      <c r="JF8" s="172"/>
      <c r="JG8" s="172"/>
      <c r="JH8" s="172"/>
      <c r="JI8" s="172"/>
      <c r="JJ8" s="172"/>
      <c r="JK8" s="172"/>
      <c r="JL8" s="172"/>
      <c r="JM8" s="172"/>
      <c r="JN8" s="172"/>
      <c r="JO8" s="172"/>
      <c r="JP8" s="172"/>
      <c r="JQ8" s="172"/>
      <c r="JR8" s="172"/>
      <c r="JS8" s="172"/>
      <c r="JT8" s="172"/>
      <c r="JU8" s="172"/>
      <c r="JV8" s="172"/>
      <c r="JW8" s="172"/>
      <c r="JX8" s="172"/>
      <c r="JY8" s="172"/>
      <c r="JZ8" s="172"/>
      <c r="KA8" s="172"/>
      <c r="KB8" s="172"/>
      <c r="KC8" s="172"/>
      <c r="KD8" s="172"/>
      <c r="KE8" s="172"/>
      <c r="KF8" s="172"/>
      <c r="KG8" s="172"/>
      <c r="KH8" s="172"/>
      <c r="KI8" s="172"/>
      <c r="KJ8" s="172"/>
      <c r="KK8" s="172"/>
      <c r="KL8" s="172"/>
    </row>
    <row r="9" spans="1:298" s="175" customFormat="1" ht="94.5" customHeight="1" thickBot="1">
      <c r="A9" s="368"/>
      <c r="B9" s="427"/>
      <c r="C9" s="370"/>
      <c r="D9" s="372"/>
      <c r="E9" s="372"/>
      <c r="F9" s="370"/>
      <c r="G9" s="407"/>
      <c r="H9" s="372"/>
      <c r="I9" s="407"/>
      <c r="J9" s="408"/>
      <c r="K9" s="407"/>
      <c r="L9" s="407"/>
      <c r="M9" s="408"/>
      <c r="N9" s="372"/>
      <c r="O9" s="414"/>
      <c r="P9" s="417"/>
      <c r="Q9" s="407"/>
      <c r="R9" s="149" t="s">
        <v>31</v>
      </c>
      <c r="S9" s="149" t="s">
        <v>32</v>
      </c>
      <c r="T9" s="149" t="s">
        <v>33</v>
      </c>
      <c r="U9" s="149" t="s">
        <v>34</v>
      </c>
      <c r="V9" s="149" t="s">
        <v>35</v>
      </c>
      <c r="W9" s="149" t="s">
        <v>36</v>
      </c>
      <c r="X9" s="413"/>
      <c r="Y9" s="415"/>
      <c r="Z9" s="415"/>
      <c r="AA9" s="168" t="s">
        <v>271</v>
      </c>
      <c r="AB9" s="168" t="s">
        <v>15</v>
      </c>
      <c r="AC9" s="415"/>
      <c r="AD9" s="415"/>
      <c r="AE9" s="164" t="s">
        <v>23</v>
      </c>
      <c r="AF9" s="164" t="s">
        <v>15</v>
      </c>
      <c r="AG9" s="413"/>
      <c r="AH9" s="414"/>
      <c r="AI9" s="372"/>
      <c r="AJ9" s="372"/>
      <c r="AK9" s="372"/>
      <c r="AL9" s="372"/>
      <c r="AM9" s="410"/>
      <c r="AN9" s="410"/>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c r="DM9" s="174"/>
      <c r="DN9" s="174"/>
      <c r="DO9" s="174"/>
      <c r="DP9" s="174"/>
      <c r="DQ9" s="174"/>
      <c r="DR9" s="174"/>
      <c r="DS9" s="174"/>
      <c r="DT9" s="174"/>
      <c r="DU9" s="174"/>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c r="FJ9" s="174"/>
      <c r="FK9" s="174"/>
      <c r="FL9" s="174"/>
      <c r="FM9" s="174"/>
      <c r="FN9" s="174"/>
      <c r="FO9" s="174"/>
      <c r="FP9" s="174"/>
      <c r="FQ9" s="174"/>
      <c r="FR9" s="174"/>
      <c r="FS9" s="174"/>
      <c r="FT9" s="174"/>
      <c r="FU9" s="174"/>
      <c r="FV9" s="174"/>
      <c r="FW9" s="174"/>
      <c r="FX9" s="174"/>
      <c r="FY9" s="174"/>
      <c r="FZ9" s="174"/>
      <c r="GA9" s="174"/>
      <c r="GB9" s="174"/>
      <c r="GC9" s="174"/>
      <c r="GD9" s="174"/>
      <c r="GE9" s="174"/>
      <c r="GF9" s="174"/>
      <c r="GG9" s="174"/>
      <c r="GH9" s="174"/>
      <c r="GI9" s="174"/>
      <c r="GJ9" s="174"/>
      <c r="GK9" s="174"/>
      <c r="GL9" s="174"/>
      <c r="GM9" s="174"/>
      <c r="GN9" s="174"/>
      <c r="GO9" s="174"/>
      <c r="GP9" s="174"/>
      <c r="GQ9" s="174"/>
      <c r="GR9" s="174"/>
      <c r="GS9" s="174"/>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74"/>
      <c r="HY9" s="174"/>
      <c r="HZ9" s="174"/>
      <c r="IA9" s="174"/>
      <c r="IB9" s="174"/>
      <c r="IC9" s="174"/>
      <c r="ID9" s="174"/>
      <c r="IE9" s="174"/>
      <c r="IF9" s="174"/>
      <c r="IG9" s="174"/>
      <c r="IH9" s="174"/>
      <c r="II9" s="174"/>
      <c r="IJ9" s="174"/>
      <c r="IK9" s="174"/>
      <c r="IL9" s="174"/>
      <c r="IM9" s="174"/>
      <c r="IN9" s="174"/>
      <c r="IO9" s="174"/>
      <c r="IP9" s="174"/>
      <c r="IQ9" s="174"/>
      <c r="IR9" s="174"/>
      <c r="IS9" s="174"/>
      <c r="IT9" s="174"/>
      <c r="IU9" s="174"/>
      <c r="IV9" s="174"/>
      <c r="IW9" s="174"/>
      <c r="IX9" s="174"/>
      <c r="IY9" s="174"/>
      <c r="IZ9" s="174"/>
      <c r="JA9" s="174"/>
      <c r="JB9" s="174"/>
      <c r="JC9" s="174"/>
      <c r="JD9" s="174"/>
      <c r="JE9" s="174"/>
      <c r="JF9" s="174"/>
      <c r="JG9" s="174"/>
      <c r="JH9" s="174"/>
      <c r="JI9" s="174"/>
      <c r="JJ9" s="174"/>
      <c r="JK9" s="174"/>
      <c r="JL9" s="174"/>
      <c r="JM9" s="174"/>
      <c r="JN9" s="174"/>
      <c r="JO9" s="174"/>
      <c r="JP9" s="174"/>
      <c r="JQ9" s="174"/>
      <c r="JR9" s="174"/>
      <c r="JS9" s="174"/>
      <c r="JT9" s="174"/>
      <c r="JU9" s="174"/>
      <c r="JV9" s="174"/>
      <c r="JW9" s="174"/>
      <c r="JX9" s="174"/>
      <c r="JY9" s="174"/>
      <c r="JZ9" s="174"/>
      <c r="KA9" s="174"/>
      <c r="KB9" s="174"/>
      <c r="KC9" s="174"/>
      <c r="KD9" s="174"/>
      <c r="KE9" s="174"/>
      <c r="KF9" s="174"/>
      <c r="KG9" s="174"/>
      <c r="KH9" s="174"/>
      <c r="KI9" s="174"/>
      <c r="KJ9" s="174"/>
      <c r="KK9" s="174"/>
      <c r="KL9" s="174"/>
    </row>
    <row r="10" spans="1:298" ht="88.9" customHeight="1">
      <c r="A10" s="354">
        <v>1</v>
      </c>
      <c r="B10" s="428" t="s">
        <v>486</v>
      </c>
      <c r="C10" s="354" t="s">
        <v>315</v>
      </c>
      <c r="D10" s="375" t="s">
        <v>529</v>
      </c>
      <c r="E10" s="354" t="s">
        <v>513</v>
      </c>
      <c r="F10" s="354" t="s">
        <v>514</v>
      </c>
      <c r="G10" s="354" t="s">
        <v>41</v>
      </c>
      <c r="H10" s="354">
        <v>100</v>
      </c>
      <c r="I10" s="363" t="str">
        <f>IF(H10&lt;=2,'Tabla probabilidad'!$B$5,IF(H10&lt;=24,'Tabla probabilidad'!$B$6,IF(H10&lt;=500,'Tabla probabilidad'!$B$7,IF(H10&lt;=5000,'Tabla probabilidad'!$B$8,IF(H10&gt;5000,'Tabla probabilidad'!$B$9)))))</f>
        <v>Media</v>
      </c>
      <c r="J10" s="358">
        <f>IF(H10&lt;=2,'Tabla probabilidad'!$D$5,IF(H10&lt;=24,'Tabla probabilidad'!$D$6,IF(H10&lt;=500,'Tabla probabilidad'!$D$7,IF(H10&lt;=5000,'Tabla probabilidad'!$D$8,IF(H10&gt;5000,'Tabla probabilidad'!$D$9)))))</f>
        <v>0.6</v>
      </c>
      <c r="K10" s="354" t="s">
        <v>313</v>
      </c>
      <c r="L10" s="35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4" t="str">
        <f>VLOOKUP((I10&amp;L10),Hoja1!$B$4:$C$28,2,0)</f>
        <v xml:space="preserve">Alto </v>
      </c>
      <c r="O10" s="150">
        <v>1</v>
      </c>
      <c r="P10" s="281" t="s">
        <v>505</v>
      </c>
      <c r="Q10" s="274" t="str">
        <f t="shared" ref="Q10:Q30" si="0">IF(R10="Preventivo","Probabilidad",IF(R10="Detectivo","Probabilidad", IF(R10="Correctivo","Impacto")))</f>
        <v>Impacto</v>
      </c>
      <c r="R10" s="274" t="s">
        <v>54</v>
      </c>
      <c r="S10" s="150" t="s">
        <v>57</v>
      </c>
      <c r="T10" s="151">
        <f>VLOOKUP(R10&amp;S10,Hoja1!$Q$4:$R$9,2,0)</f>
        <v>0.3</v>
      </c>
      <c r="U10" s="152" t="s">
        <v>60</v>
      </c>
      <c r="V10" s="152" t="s">
        <v>62</v>
      </c>
      <c r="W10" s="152" t="s">
        <v>65</v>
      </c>
      <c r="X10" s="163" t="str">
        <f>IF(Q10="Probabilidad",($J$10*T10),IF(Q10="Impacto"," "))</f>
        <v xml:space="preserve"> </v>
      </c>
      <c r="Y10" s="163" t="str">
        <f>IF(Z10&lt;=20%,'Tabla probabilidad'!$B$5,IF(Z10&lt;=40%,'Tabla probabilidad'!$B$6,IF(Z10&lt;=60%,'Tabla probabilidad'!$B$7,IF(Z10&lt;=80%,'Tabla probabilidad'!$B$8,IF(Z10&lt;=100%,'Tabla probabilidad'!$B$9)))))</f>
        <v>Media</v>
      </c>
      <c r="Z10" s="163">
        <f>IF(R10="Preventivo",(J10-(J10*T10)),IF(R10="Detectivo",(J10-(J10*T10)),IF(R10="Correctivo",(J10))))</f>
        <v>0.6</v>
      </c>
      <c r="AA10" s="358" t="str">
        <f>IF(AB10&lt;=20%,'Tabla probabilidad'!$B$5,IF(AB10&lt;=40%,'Tabla probabilidad'!$B$6,IF(AB10&lt;=60%,'Tabla probabilidad'!$B$7,IF(AB10&lt;=80%,'Tabla probabilidad'!$B$8,IF(AB10&lt;=100%,'Tabla probabilidad'!$B$9)))))</f>
        <v>Media</v>
      </c>
      <c r="AB10" s="358">
        <f>AVERAGE(Z10:Z12)</f>
        <v>0.41999999999999993</v>
      </c>
      <c r="AC10" s="163" t="str">
        <f>IF(AD10&lt;=20%,"Leve",IF(AD10&lt;=40%,"Menor",IF(AD10&lt;=60%,"Moderado",IF(AD10&lt;=80%,"Mayor",IF(AD10&lt;=100%,"Catastrófico")))))</f>
        <v>Moderado</v>
      </c>
      <c r="AD10" s="163">
        <f>IF(Q10="Probabilidad",(($M$10-0)),IF(Q10="Impacto",($M$10-($M$10*T10))))</f>
        <v>0.56000000000000005</v>
      </c>
      <c r="AE10" s="358" t="str">
        <f>IF(AF10&lt;=20%,"Leve",IF(AF10&lt;=40%,"Menor",IF(AF10&lt;=60%,"Moderado",IF(AF10&lt;=80%,"Mayor",IF(AF10&lt;=100%,"Catastrófico")))))</f>
        <v>Mayor</v>
      </c>
      <c r="AF10" s="358">
        <f>AVERAGE(AD10:AD12)</f>
        <v>0.72000000000000008</v>
      </c>
      <c r="AG10" s="354" t="str">
        <f>VLOOKUP(AA10&amp;AE10,Hoja1!$B$4:$C$28,2,0)</f>
        <v xml:space="preserve">Alto </v>
      </c>
      <c r="AH10" s="354" t="s">
        <v>287</v>
      </c>
      <c r="AI10" s="354"/>
      <c r="AJ10" s="354"/>
      <c r="AK10" s="354"/>
      <c r="AL10" s="354"/>
      <c r="AM10" s="380"/>
      <c r="AN10" s="360"/>
    </row>
    <row r="11" spans="1:298" ht="67.900000000000006" customHeight="1">
      <c r="A11" s="362"/>
      <c r="B11" s="428"/>
      <c r="C11" s="362"/>
      <c r="D11" s="376"/>
      <c r="E11" s="362"/>
      <c r="F11" s="362"/>
      <c r="G11" s="362"/>
      <c r="H11" s="362"/>
      <c r="I11" s="364"/>
      <c r="J11" s="361"/>
      <c r="K11" s="362"/>
      <c r="L11" s="362"/>
      <c r="M11" s="362"/>
      <c r="N11" s="362"/>
      <c r="O11" s="150">
        <v>2</v>
      </c>
      <c r="P11" s="187" t="s">
        <v>478</v>
      </c>
      <c r="Q11" s="274" t="str">
        <f t="shared" si="0"/>
        <v>Probabilidad</v>
      </c>
      <c r="R11" s="274" t="s">
        <v>52</v>
      </c>
      <c r="S11" s="150" t="s">
        <v>57</v>
      </c>
      <c r="T11" s="151">
        <f>VLOOKUP(R11&amp;S11,Hoja1!$Q$4:$R$9,2,0)</f>
        <v>0.45</v>
      </c>
      <c r="U11" s="152" t="s">
        <v>60</v>
      </c>
      <c r="V11" s="152" t="s">
        <v>62</v>
      </c>
      <c r="W11" s="152" t="s">
        <v>65</v>
      </c>
      <c r="X11" s="163">
        <f>IF(Q11="Probabilidad",($J$10*T11),IF(Q11="Impacto"," "))</f>
        <v>0.27</v>
      </c>
      <c r="Y11" s="163" t="str">
        <f>IF(Z11&lt;=20%,'Tabla probabilidad'!$B$5,IF(Z11&lt;=40%,'Tabla probabilidad'!$B$6,IF(Z11&lt;=60%,'Tabla probabilidad'!$B$7,IF(Z11&lt;=80%,'Tabla probabilidad'!$B$8,IF(Z11&lt;=100%,'Tabla probabilidad'!$B$9)))))</f>
        <v>Baja</v>
      </c>
      <c r="Z11" s="163">
        <f>IF(R11="Preventivo",(J10-(J10*T11)),IF(R11="Detectivo",(J10-(J10*T11)),IF(R11="Correctivo",(J10))))</f>
        <v>0.32999999999999996</v>
      </c>
      <c r="AA11" s="361"/>
      <c r="AB11" s="361"/>
      <c r="AC11" s="163" t="str">
        <f t="shared" ref="AC11:AC28" si="1">IF(AD11&lt;=20%,"Leve",IF(AD11&lt;=40%,"Menor",IF(AD11&lt;=60%,"Moderado",IF(AD11&lt;=80%,"Mayor",IF(AD11&lt;=100%,"Catastrófico")))))</f>
        <v>Mayor</v>
      </c>
      <c r="AD11" s="163">
        <f>IF(Q11="Probabilidad",(($M$10-0)),IF(Q11="Impacto",($M$10-($M$10*T11))))</f>
        <v>0.8</v>
      </c>
      <c r="AE11" s="361"/>
      <c r="AF11" s="361"/>
      <c r="AG11" s="362"/>
      <c r="AH11" s="362"/>
      <c r="AI11" s="362"/>
      <c r="AJ11" s="362"/>
      <c r="AK11" s="362"/>
      <c r="AL11" s="362"/>
      <c r="AM11" s="381"/>
      <c r="AN11" s="360"/>
    </row>
    <row r="12" spans="1:298" ht="69.75" customHeight="1">
      <c r="A12" s="355"/>
      <c r="B12" s="428"/>
      <c r="C12" s="355"/>
      <c r="D12" s="377"/>
      <c r="E12" s="355"/>
      <c r="F12" s="355"/>
      <c r="G12" s="355"/>
      <c r="H12" s="355"/>
      <c r="I12" s="365"/>
      <c r="J12" s="359"/>
      <c r="K12" s="355"/>
      <c r="L12" s="355"/>
      <c r="M12" s="355"/>
      <c r="N12" s="355"/>
      <c r="O12" s="150">
        <v>3</v>
      </c>
      <c r="P12" s="187" t="s">
        <v>506</v>
      </c>
      <c r="Q12" s="274" t="str">
        <f t="shared" si="0"/>
        <v>Probabilidad</v>
      </c>
      <c r="R12" s="274" t="s">
        <v>52</v>
      </c>
      <c r="S12" s="156" t="s">
        <v>57</v>
      </c>
      <c r="T12" s="158">
        <f>VLOOKUP(R12&amp;S12,Hoja1!$Q$4:$R$9,2,0)</f>
        <v>0.45</v>
      </c>
      <c r="U12" s="156" t="s">
        <v>59</v>
      </c>
      <c r="V12" s="156" t="s">
        <v>62</v>
      </c>
      <c r="W12" s="156" t="s">
        <v>65</v>
      </c>
      <c r="X12" s="163">
        <f t="shared" ref="X12" si="2">IF(Q12="Probabilidad",($J$10*T12),IF(Q12="Impacto"," "))</f>
        <v>0.27</v>
      </c>
      <c r="Y12" s="163" t="str">
        <f>IF(Z12&lt;=20%,'Tabla probabilidad'!$B$5,IF(Z12&lt;=40%,'Tabla probabilidad'!$B$6,IF(Z12&lt;=60%,'Tabla probabilidad'!$B$7,IF(Z12&lt;=80%,'Tabla probabilidad'!$B$8,IF(Z12&lt;=100%,'Tabla probabilidad'!$B$9)))))</f>
        <v>Baja</v>
      </c>
      <c r="Z12" s="163">
        <f>IF(R12="Preventivo",(J10-(J10*T12)),IF(R12="Detectivo",(J10-(J10*T12)),IF(R12="Correctivo",(J10))))</f>
        <v>0.32999999999999996</v>
      </c>
      <c r="AA12" s="361"/>
      <c r="AB12" s="361"/>
      <c r="AC12" s="163" t="str">
        <f t="shared" si="1"/>
        <v>Mayor</v>
      </c>
      <c r="AD12" s="163">
        <f>IF(Q12="Probabilidad",(($M$10-0)),IF(Q12="Impacto",($M$10-($M$10*T12))))</f>
        <v>0.8</v>
      </c>
      <c r="AE12" s="361"/>
      <c r="AF12" s="361"/>
      <c r="AG12" s="362"/>
      <c r="AH12" s="362"/>
      <c r="AI12" s="362"/>
      <c r="AJ12" s="362"/>
      <c r="AK12" s="362"/>
      <c r="AL12" s="362"/>
      <c r="AM12" s="381"/>
      <c r="AN12" s="360"/>
    </row>
    <row r="13" spans="1:298" ht="65.45" customHeight="1">
      <c r="A13" s="354">
        <v>2</v>
      </c>
      <c r="B13" s="429" t="s">
        <v>479</v>
      </c>
      <c r="C13" s="354" t="s">
        <v>315</v>
      </c>
      <c r="D13" s="354" t="s">
        <v>515</v>
      </c>
      <c r="E13" s="354" t="s">
        <v>487</v>
      </c>
      <c r="F13" s="354" t="s">
        <v>518</v>
      </c>
      <c r="G13" s="354" t="s">
        <v>44</v>
      </c>
      <c r="H13" s="354">
        <v>100</v>
      </c>
      <c r="I13" s="363" t="str">
        <f>IF(H13&lt;=2,'Tabla probabilidad'!$B$5,IF(H13&lt;=24,'Tabla probabilidad'!$B$6,IF(H13&lt;=500,'Tabla probabilidad'!$B$7,IF(H13&lt;=5000,'Tabla probabilidad'!$B$8,IF(H13&gt;5000,'Tabla probabilidad'!$B$9)))))</f>
        <v>Media</v>
      </c>
      <c r="J13" s="358">
        <f>IF(H13&lt;=2,'Tabla probabilidad'!$D$5,IF(H13&lt;=24,'Tabla probabilidad'!$D$6,IF(H13&lt;=500,'Tabla probabilidad'!$D$7,IF(H13&lt;=5000,'Tabla probabilidad'!$D$8,IF(H13&gt;5000,'Tabla probabilidad'!$D$9)))))</f>
        <v>0.6</v>
      </c>
      <c r="K13" s="354" t="s">
        <v>313</v>
      </c>
      <c r="L13" s="354"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54"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54" t="str">
        <f>VLOOKUP((I13&amp;L13),Hoja1!$B$4:$C$28,2,0)</f>
        <v xml:space="preserve">Alto </v>
      </c>
      <c r="O13" s="260">
        <v>1</v>
      </c>
      <c r="P13" s="282" t="s">
        <v>516</v>
      </c>
      <c r="Q13" s="274" t="str">
        <f t="shared" si="0"/>
        <v>Impacto</v>
      </c>
      <c r="R13" s="274" t="s">
        <v>54</v>
      </c>
      <c r="S13" s="165" t="s">
        <v>57</v>
      </c>
      <c r="T13" s="166">
        <f>VLOOKUP(R13&amp;S13,Hoja1!$Q$4:$R$9,2,0)</f>
        <v>0.3</v>
      </c>
      <c r="U13" s="165" t="s">
        <v>59</v>
      </c>
      <c r="V13" s="165" t="s">
        <v>62</v>
      </c>
      <c r="W13" s="165" t="s">
        <v>65</v>
      </c>
      <c r="X13" s="166" t="str">
        <f>IF(Q13="Probabilidad",($J$13*T13),IF(Q13="Impacto"," "))</f>
        <v xml:space="preserve"> </v>
      </c>
      <c r="Y13" s="166" t="str">
        <f>IF(Z13&lt;=20%,'Tabla probabilidad'!$B$5,IF(Z13&lt;=40%,'Tabla probabilidad'!$B$6,IF(Z13&lt;=60%,'Tabla probabilidad'!$B$7,IF(Z13&lt;=80%,'Tabla probabilidad'!$B$8,IF(Z13&lt;=100%,'Tabla probabilidad'!$B$9)))))</f>
        <v>Media</v>
      </c>
      <c r="Z13" s="166">
        <f>IF(R13="Preventivo",(J13-(J13*T13)),IF(R13="Detectivo",(J13-(J13*T13)),IF(R13="Correctivo",(J13))))</f>
        <v>0.6</v>
      </c>
      <c r="AA13" s="358" t="str">
        <f>IF(AB13&lt;=20%,'Tabla probabilidad'!$B$5,IF(AB13&lt;=40%,'Tabla probabilidad'!$B$6,IF(AB13&lt;=60%,'Tabla probabilidad'!$B$7,IF(AB13&lt;=80%,'Tabla probabilidad'!$B$8,IF(AB13&lt;=100%,'Tabla probabilidad'!$B$9)))))</f>
        <v>Media</v>
      </c>
      <c r="AB13" s="358">
        <f>AVERAGE(Z13:Z16)</f>
        <v>0.4425</v>
      </c>
      <c r="AC13" s="166" t="str">
        <f t="shared" si="1"/>
        <v>Moderado</v>
      </c>
      <c r="AD13" s="166">
        <f>IF(Q13="Probabilidad",(($M$13-0)),IF(Q13="Impacto",($M$13-($M$13*T13))))</f>
        <v>0.56000000000000005</v>
      </c>
      <c r="AE13" s="358" t="str">
        <f>IF(AF13&lt;=20%,"Leve",IF(AF13&lt;=40%,"Menor",IF(AF13&lt;=60%,"Moderado",IF(AF13&lt;=80%,"Mayor",IF(AF13&lt;=100%,"Catastrófico")))))</f>
        <v>Mayor</v>
      </c>
      <c r="AF13" s="358">
        <f>AVERAGE(AD13:AD16)</f>
        <v>0.74</v>
      </c>
      <c r="AG13" s="354" t="str">
        <f>VLOOKUP(AA13&amp;AE13,Hoja1!$B$4:$C$28,2,0)</f>
        <v xml:space="preserve">Alto </v>
      </c>
      <c r="AH13" s="354" t="s">
        <v>287</v>
      </c>
      <c r="AI13" s="354"/>
      <c r="AJ13" s="354"/>
      <c r="AK13" s="354"/>
      <c r="AL13" s="354"/>
      <c r="AM13" s="380"/>
      <c r="AN13" s="360"/>
    </row>
    <row r="14" spans="1:298" ht="99" customHeight="1">
      <c r="A14" s="362"/>
      <c r="B14" s="430"/>
      <c r="C14" s="362"/>
      <c r="D14" s="362"/>
      <c r="E14" s="362"/>
      <c r="F14" s="362"/>
      <c r="G14" s="362"/>
      <c r="H14" s="362"/>
      <c r="I14" s="364"/>
      <c r="J14" s="361"/>
      <c r="K14" s="362"/>
      <c r="L14" s="362"/>
      <c r="M14" s="362"/>
      <c r="N14" s="362"/>
      <c r="O14" s="260">
        <v>2</v>
      </c>
      <c r="P14" s="282" t="s">
        <v>517</v>
      </c>
      <c r="Q14" s="274" t="str">
        <f t="shared" si="0"/>
        <v>Probabilidad</v>
      </c>
      <c r="R14" s="274" t="s">
        <v>53</v>
      </c>
      <c r="S14" s="165" t="s">
        <v>57</v>
      </c>
      <c r="T14" s="166">
        <f>VLOOKUP(R14&amp;S14,Hoja1!$Q$4:$R$9,2,0)</f>
        <v>0.35</v>
      </c>
      <c r="U14" s="165" t="s">
        <v>60</v>
      </c>
      <c r="V14" s="165" t="s">
        <v>63</v>
      </c>
      <c r="W14" s="165" t="s">
        <v>65</v>
      </c>
      <c r="X14" s="166">
        <f>IF(Q14="Probabilidad",($J$13*T14),IF(Q14="Impacto"," "))</f>
        <v>0.21</v>
      </c>
      <c r="Y14" s="166" t="str">
        <f>IF(Z14&lt;=20%,'Tabla probabilidad'!$B$5,IF(Z14&lt;=40%,'Tabla probabilidad'!$B$6,IF(Z14&lt;=60%,'Tabla probabilidad'!$B$7,IF(Z14&lt;=80%,'Tabla probabilidad'!$B$8,IF(Z14&lt;=100%,'Tabla probabilidad'!$B$9)))))</f>
        <v>Baja</v>
      </c>
      <c r="Z14" s="166">
        <f>IF(R14="Preventivo",(J13-(J13*T14)),IF(R14="Detectivo",(J13-(J13*T14)),IF(R14="Correctivo",(J13))))</f>
        <v>0.39</v>
      </c>
      <c r="AA14" s="361"/>
      <c r="AB14" s="361"/>
      <c r="AC14" s="166" t="str">
        <f t="shared" si="1"/>
        <v>Mayor</v>
      </c>
      <c r="AD14" s="166">
        <f t="shared" ref="AD14:AD16" si="3">IF(Q14="Probabilidad",(($M$13-0)),IF(Q14="Impacto",($M$13-($M$13*T14))))</f>
        <v>0.8</v>
      </c>
      <c r="AE14" s="361"/>
      <c r="AF14" s="361"/>
      <c r="AG14" s="362"/>
      <c r="AH14" s="362"/>
      <c r="AI14" s="362"/>
      <c r="AJ14" s="362"/>
      <c r="AK14" s="362"/>
      <c r="AL14" s="362"/>
      <c r="AM14" s="381"/>
      <c r="AN14" s="360"/>
    </row>
    <row r="15" spans="1:298" ht="99" customHeight="1">
      <c r="A15" s="362"/>
      <c r="B15" s="430"/>
      <c r="C15" s="362"/>
      <c r="D15" s="362"/>
      <c r="E15" s="362"/>
      <c r="F15" s="362"/>
      <c r="G15" s="362"/>
      <c r="H15" s="362"/>
      <c r="I15" s="364"/>
      <c r="J15" s="361"/>
      <c r="K15" s="362"/>
      <c r="L15" s="362"/>
      <c r="M15" s="362"/>
      <c r="N15" s="362"/>
      <c r="O15" s="276">
        <v>3</v>
      </c>
      <c r="P15" s="282" t="s">
        <v>531</v>
      </c>
      <c r="Q15" s="276" t="str">
        <f t="shared" si="0"/>
        <v>Probabilidad</v>
      </c>
      <c r="R15" s="276" t="s">
        <v>52</v>
      </c>
      <c r="S15" s="276" t="s">
        <v>57</v>
      </c>
      <c r="T15" s="279">
        <v>0.35</v>
      </c>
      <c r="U15" s="276" t="s">
        <v>60</v>
      </c>
      <c r="V15" s="276" t="s">
        <v>63</v>
      </c>
      <c r="W15" s="276" t="s">
        <v>66</v>
      </c>
      <c r="X15" s="279">
        <f t="shared" ref="X15:X16" si="4">IF(Q15="Probabilidad",($J$13*T15),IF(Q15="Impacto"," "))</f>
        <v>0.21</v>
      </c>
      <c r="Y15" s="280" t="str">
        <f>IF(Z15&lt;=20%,'Tabla probabilidad'!$B$5,IF(Z15&lt;=40%,'Tabla probabilidad'!$B$6,IF(Z15&lt;=60%,'Tabla probabilidad'!$B$7,IF(Z15&lt;=80%,'Tabla probabilidad'!$B$8,IF(Z15&lt;=100%,'Tabla probabilidad'!$B$9)))))</f>
        <v>Baja</v>
      </c>
      <c r="Z15" s="280">
        <f>IF(R15="Preventivo",(J13-(J13*T15)),IF(R15="Detectivo",(J13-(J13*T15)),IF(R15="Correctivo",(J13))))</f>
        <v>0.39</v>
      </c>
      <c r="AA15" s="361"/>
      <c r="AB15" s="361"/>
      <c r="AC15" s="280" t="str">
        <f t="shared" si="1"/>
        <v>Mayor</v>
      </c>
      <c r="AD15" s="280">
        <f t="shared" si="3"/>
        <v>0.8</v>
      </c>
      <c r="AE15" s="361"/>
      <c r="AF15" s="361"/>
      <c r="AG15" s="362"/>
      <c r="AH15" s="362"/>
      <c r="AI15" s="277"/>
      <c r="AJ15" s="277"/>
      <c r="AK15" s="277"/>
      <c r="AL15" s="277"/>
      <c r="AM15" s="278"/>
      <c r="AN15" s="276"/>
    </row>
    <row r="16" spans="1:298" ht="99" customHeight="1">
      <c r="A16" s="355"/>
      <c r="B16" s="431"/>
      <c r="C16" s="355"/>
      <c r="D16" s="355"/>
      <c r="E16" s="355"/>
      <c r="F16" s="355"/>
      <c r="G16" s="355"/>
      <c r="H16" s="355"/>
      <c r="I16" s="365"/>
      <c r="J16" s="359"/>
      <c r="K16" s="355"/>
      <c r="L16" s="355"/>
      <c r="M16" s="355"/>
      <c r="N16" s="355"/>
      <c r="O16" s="276">
        <v>4</v>
      </c>
      <c r="P16" s="282" t="s">
        <v>530</v>
      </c>
      <c r="Q16" s="276" t="str">
        <f t="shared" si="0"/>
        <v>Probabilidad</v>
      </c>
      <c r="R16" s="276" t="s">
        <v>52</v>
      </c>
      <c r="S16" s="276" t="s">
        <v>56</v>
      </c>
      <c r="T16" s="279">
        <v>0.35</v>
      </c>
      <c r="U16" s="276" t="s">
        <v>60</v>
      </c>
      <c r="V16" s="276" t="s">
        <v>62</v>
      </c>
      <c r="W16" s="276" t="s">
        <v>66</v>
      </c>
      <c r="X16" s="279">
        <f t="shared" si="4"/>
        <v>0.21</v>
      </c>
      <c r="Y16" s="280" t="str">
        <f>IF(Z16&lt;=20%,'Tabla probabilidad'!$B$5,IF(Z16&lt;=40%,'Tabla probabilidad'!$B$6,IF(Z16&lt;=60%,'Tabla probabilidad'!$B$7,IF(Z16&lt;=80%,'Tabla probabilidad'!$B$8,IF(Z16&lt;=100%,'Tabla probabilidad'!$B$9)))))</f>
        <v>Baja</v>
      </c>
      <c r="Z16" s="280">
        <f>IF(R16="Preventivo",(J13-(J13*T16)),IF(R16="Detectivo",(J13-(J13*T16)),IF(R16="Correctivo",(J13))))</f>
        <v>0.39</v>
      </c>
      <c r="AA16" s="359"/>
      <c r="AB16" s="359"/>
      <c r="AC16" s="280" t="str">
        <f t="shared" si="1"/>
        <v>Mayor</v>
      </c>
      <c r="AD16" s="280">
        <f t="shared" si="3"/>
        <v>0.8</v>
      </c>
      <c r="AE16" s="359"/>
      <c r="AF16" s="359"/>
      <c r="AG16" s="355"/>
      <c r="AH16" s="355"/>
      <c r="AI16" s="277"/>
      <c r="AJ16" s="277"/>
      <c r="AK16" s="277"/>
      <c r="AL16" s="277"/>
      <c r="AM16" s="278"/>
      <c r="AN16" s="276"/>
    </row>
    <row r="17" spans="1:40" ht="101.45" customHeight="1">
      <c r="A17" s="354">
        <v>3</v>
      </c>
      <c r="B17" s="418" t="s">
        <v>499</v>
      </c>
      <c r="C17" s="354" t="s">
        <v>289</v>
      </c>
      <c r="D17" s="354" t="s">
        <v>520</v>
      </c>
      <c r="E17" s="354" t="s">
        <v>500</v>
      </c>
      <c r="F17" s="354" t="s">
        <v>532</v>
      </c>
      <c r="G17" s="354" t="s">
        <v>41</v>
      </c>
      <c r="H17" s="354">
        <v>100</v>
      </c>
      <c r="I17" s="363" t="str">
        <f>IF(H17&lt;=2,'Tabla probabilidad'!$B$5,IF(H17&lt;=24,'Tabla probabilidad'!$B$6,IF(H17&lt;=500,'Tabla probabilidad'!$B$7,IF(H17&lt;=5000,'Tabla probabilidad'!$B$8,IF(H17&gt;5000,'Tabla probabilidad'!$B$9)))))</f>
        <v>Media</v>
      </c>
      <c r="J17" s="358">
        <f>IF(H17&lt;=2,'Tabla probabilidad'!$D$5,IF(H17&lt;=24,'Tabla probabilidad'!$D$6,IF(H17&lt;=500,'Tabla probabilidad'!$D$7,IF(H17&lt;=5000,'Tabla probabilidad'!$D$8,IF(H17&gt;5000,'Tabla probabilidad'!$D$9)))))</f>
        <v>0.6</v>
      </c>
      <c r="K17" s="354" t="s">
        <v>298</v>
      </c>
      <c r="L17" s="354"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54"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54" t="str">
        <f>VLOOKUP((I17&amp;L17),Hoja1!$B$4:$C$28,2,0)</f>
        <v xml:space="preserve">Alto </v>
      </c>
      <c r="O17" s="165">
        <v>1</v>
      </c>
      <c r="P17" s="187" t="s">
        <v>521</v>
      </c>
      <c r="Q17" s="274" t="str">
        <f t="shared" si="0"/>
        <v>Impacto</v>
      </c>
      <c r="R17" s="274" t="s">
        <v>54</v>
      </c>
      <c r="S17" s="165" t="s">
        <v>57</v>
      </c>
      <c r="T17" s="166">
        <f>VLOOKUP(R17&amp;S17,Hoja1!$Q$4:$R$9,2,0)</f>
        <v>0.3</v>
      </c>
      <c r="U17" s="165" t="s">
        <v>59</v>
      </c>
      <c r="V17" s="165" t="s">
        <v>62</v>
      </c>
      <c r="W17" s="165" t="s">
        <v>65</v>
      </c>
      <c r="X17" s="166" t="str">
        <f>IF(Q17="Probabilidad",($J$17*T17),IF(Q17="Impacto"," "))</f>
        <v xml:space="preserve"> </v>
      </c>
      <c r="Y17" s="166" t="str">
        <f>IF(Z17&lt;=20%,'Tabla probabilidad'!$B$5,IF(Z17&lt;=40%,'Tabla probabilidad'!$B$6,IF(Z17&lt;=60%,'Tabla probabilidad'!$B$7,IF(Z17&lt;=80%,'Tabla probabilidad'!$B$8,IF(Z17&lt;=100%,'Tabla probabilidad'!$B$9)))))</f>
        <v>Media</v>
      </c>
      <c r="Z17" s="166">
        <f>IF(R17="Preventivo",(J17-(J17*T17)),IF(R17="Detectivo",(J17-(J17*T17)),IF(R17="Correctivo",(J17))))</f>
        <v>0.6</v>
      </c>
      <c r="AA17" s="358" t="str">
        <f>IF(AB17&lt;=20%,'Tabla probabilidad'!$B$5,IF(AB17&lt;=40%,'Tabla probabilidad'!$B$6,IF(AB17&lt;=60%,'Tabla probabilidad'!$B$7,IF(AB17&lt;=80%,'Tabla probabilidad'!$B$8,IF(AB17&lt;=100%,'Tabla probabilidad'!$B$9)))))</f>
        <v>Media</v>
      </c>
      <c r="AB17" s="358">
        <f>AVERAGE(Z17:Z19)</f>
        <v>0.41999999999999993</v>
      </c>
      <c r="AC17" s="166" t="str">
        <f t="shared" si="1"/>
        <v>Moderado</v>
      </c>
      <c r="AD17" s="166">
        <f>IF(Q17="Probabilidad",(($M$17-0)),IF(Q17="Impacto",($M$17-($M$17*T17))))</f>
        <v>0.56000000000000005</v>
      </c>
      <c r="AE17" s="358" t="str">
        <f>IF(AF17&lt;=20%,"Leve",IF(AF17&lt;=40%,"Menor",IF(AF17&lt;=60%,"Moderado",IF(AF17&lt;=80%,"Mayor",IF(AF17&lt;=100%,"Catastrófico")))))</f>
        <v>Mayor</v>
      </c>
      <c r="AF17" s="358">
        <f>AVERAGE(AD17:AD19)</f>
        <v>0.72000000000000008</v>
      </c>
      <c r="AG17" s="354" t="str">
        <f>VLOOKUP(AA17&amp;AE17,Hoja1!$B$4:$C$28,2,0)</f>
        <v xml:space="preserve">Alto </v>
      </c>
      <c r="AH17" s="354" t="s">
        <v>287</v>
      </c>
      <c r="AI17" s="354"/>
      <c r="AJ17" s="354"/>
      <c r="AK17" s="354"/>
      <c r="AL17" s="354"/>
      <c r="AM17" s="380"/>
      <c r="AN17" s="360"/>
    </row>
    <row r="18" spans="1:40" ht="98.45" customHeight="1">
      <c r="A18" s="362"/>
      <c r="B18" s="419"/>
      <c r="C18" s="362"/>
      <c r="D18" s="362"/>
      <c r="E18" s="362"/>
      <c r="F18" s="362"/>
      <c r="G18" s="362"/>
      <c r="H18" s="362"/>
      <c r="I18" s="364"/>
      <c r="J18" s="361"/>
      <c r="K18" s="362"/>
      <c r="L18" s="362"/>
      <c r="M18" s="362"/>
      <c r="N18" s="362"/>
      <c r="O18" s="165">
        <v>2</v>
      </c>
      <c r="P18" s="187" t="s">
        <v>522</v>
      </c>
      <c r="Q18" s="274" t="str">
        <f t="shared" si="0"/>
        <v>Probabilidad</v>
      </c>
      <c r="R18" s="274" t="s">
        <v>52</v>
      </c>
      <c r="S18" s="165" t="s">
        <v>57</v>
      </c>
      <c r="T18" s="166">
        <f>VLOOKUP(R18&amp;S18,Hoja1!$Q$4:$R$9,2,0)</f>
        <v>0.45</v>
      </c>
      <c r="U18" s="165" t="s">
        <v>60</v>
      </c>
      <c r="V18" s="165" t="s">
        <v>62</v>
      </c>
      <c r="W18" s="165" t="s">
        <v>65</v>
      </c>
      <c r="X18" s="178">
        <f t="shared" ref="X18:X19" si="5">IF(Q18="Probabilidad",($J$17*T18),IF(Q18="Impacto"," "))</f>
        <v>0.27</v>
      </c>
      <c r="Y18" s="166" t="str">
        <f>IF(Z18&lt;=20%,'Tabla probabilidad'!$B$5,IF(Z18&lt;=40%,'Tabla probabilidad'!$B$6,IF(Z18&lt;=60%,'Tabla probabilidad'!$B$7,IF(Z18&lt;=80%,'Tabla probabilidad'!$B$8,IF(Z18&lt;=100%,'Tabla probabilidad'!$B$9)))))</f>
        <v>Baja</v>
      </c>
      <c r="Z18" s="166">
        <f>IF(R18="Preventivo",(J17-(J17*T18)),IF(R18="Detectivo",(J17-(J17*T18)),IF(R18="Correctivo",(J17))))</f>
        <v>0.32999999999999996</v>
      </c>
      <c r="AA18" s="361"/>
      <c r="AB18" s="361"/>
      <c r="AC18" s="166" t="str">
        <f t="shared" si="1"/>
        <v>Mayor</v>
      </c>
      <c r="AD18" s="166">
        <f t="shared" ref="AD18:AD19" si="6">IF(Q18="Probabilidad",(($M$17-0)),IF(Q18="Impacto",($M$17-($M$17*T18))))</f>
        <v>0.8</v>
      </c>
      <c r="AE18" s="361"/>
      <c r="AF18" s="361"/>
      <c r="AG18" s="362"/>
      <c r="AH18" s="362"/>
      <c r="AI18" s="362"/>
      <c r="AJ18" s="362"/>
      <c r="AK18" s="362"/>
      <c r="AL18" s="362"/>
      <c r="AM18" s="381"/>
      <c r="AN18" s="360"/>
    </row>
    <row r="19" spans="1:40" ht="98.45" customHeight="1">
      <c r="A19" s="355"/>
      <c r="B19" s="420"/>
      <c r="C19" s="355"/>
      <c r="D19" s="355"/>
      <c r="E19" s="355"/>
      <c r="F19" s="355"/>
      <c r="G19" s="355"/>
      <c r="H19" s="355"/>
      <c r="I19" s="365"/>
      <c r="J19" s="359"/>
      <c r="K19" s="355"/>
      <c r="L19" s="355"/>
      <c r="M19" s="355"/>
      <c r="N19" s="355"/>
      <c r="O19" s="276">
        <v>3</v>
      </c>
      <c r="P19" s="187" t="s">
        <v>526</v>
      </c>
      <c r="Q19" s="276" t="str">
        <f t="shared" si="0"/>
        <v>Probabilidad</v>
      </c>
      <c r="R19" s="276" t="s">
        <v>52</v>
      </c>
      <c r="S19" s="276" t="s">
        <v>57</v>
      </c>
      <c r="T19" s="279">
        <f>VLOOKUP(R19&amp;S19,Hoja1!$Q$4:$R$9,2,0)</f>
        <v>0.45</v>
      </c>
      <c r="U19" s="276" t="s">
        <v>59</v>
      </c>
      <c r="V19" s="276" t="s">
        <v>62</v>
      </c>
      <c r="W19" s="276" t="s">
        <v>65</v>
      </c>
      <c r="X19" s="279">
        <f t="shared" si="5"/>
        <v>0.27</v>
      </c>
      <c r="Y19" s="279" t="str">
        <f>IF(Z19&lt;=20%,'Tabla probabilidad'!$B$5,IF(Z19&lt;=40%,'Tabla probabilidad'!$B$6,IF(Z19&lt;=60%,'Tabla probabilidad'!$B$7,IF(Z19&lt;=80%,'Tabla probabilidad'!$B$8,IF(Z19&lt;=100%,'Tabla probabilidad'!$B$9)))))</f>
        <v>Baja</v>
      </c>
      <c r="Z19" s="283">
        <f>IF(R19="Preventivo",(J17-(J17*T19)),IF(R19="Detectivo",(J17-(J17*T19)),IF(R19="Correctivo",(J17))))</f>
        <v>0.32999999999999996</v>
      </c>
      <c r="AA19" s="359"/>
      <c r="AB19" s="359"/>
      <c r="AC19" s="279" t="str">
        <f t="shared" si="1"/>
        <v>Mayor</v>
      </c>
      <c r="AD19" s="279">
        <f t="shared" si="6"/>
        <v>0.8</v>
      </c>
      <c r="AE19" s="359"/>
      <c r="AF19" s="359"/>
      <c r="AG19" s="355"/>
      <c r="AH19" s="355"/>
      <c r="AI19" s="277"/>
      <c r="AJ19" s="277"/>
      <c r="AK19" s="277"/>
      <c r="AL19" s="277"/>
      <c r="AM19" s="278"/>
      <c r="AN19" s="276"/>
    </row>
    <row r="20" spans="1:40" ht="132.6" customHeight="1">
      <c r="A20" s="354">
        <v>4</v>
      </c>
      <c r="B20" s="424" t="s">
        <v>384</v>
      </c>
      <c r="C20" s="354" t="s">
        <v>389</v>
      </c>
      <c r="D20" s="375" t="s">
        <v>519</v>
      </c>
      <c r="E20" s="354" t="s">
        <v>488</v>
      </c>
      <c r="F20" s="354" t="s">
        <v>480</v>
      </c>
      <c r="G20" s="354" t="s">
        <v>43</v>
      </c>
      <c r="H20" s="354">
        <v>100</v>
      </c>
      <c r="I20" s="363" t="str">
        <f>IF(H20&lt;=2,'Tabla probabilidad'!$B$5,IF(H20&lt;=24,'Tabla probabilidad'!$B$6,IF(H20&lt;=500,'Tabla probabilidad'!$B$7,IF(H20&lt;=5000,'Tabla probabilidad'!$B$8,IF(H20&gt;5000,'Tabla probabilidad'!$B$9)))))</f>
        <v>Media</v>
      </c>
      <c r="J20" s="358">
        <f>IF(H20&lt;=2,'Tabla probabilidad'!$D$5,IF(H20&lt;=24,'Tabla probabilidad'!$D$6,IF(H20&lt;=500,'Tabla probabilidad'!$D$7,IF(H20&lt;=5000,'Tabla probabilidad'!$D$8,IF(H20&gt;5000,'Tabla probabilidad'!$D$9)))))</f>
        <v>0.6</v>
      </c>
      <c r="K20" s="354" t="s">
        <v>305</v>
      </c>
      <c r="L20" s="35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4" t="str">
        <f>VLOOKUP((I20&amp;L20),Hoja1!$B$4:$C$28,2,0)</f>
        <v xml:space="preserve">Alto </v>
      </c>
      <c r="O20" s="177">
        <v>1</v>
      </c>
      <c r="P20" s="187" t="s">
        <v>481</v>
      </c>
      <c r="Q20" s="274" t="str">
        <f t="shared" si="0"/>
        <v>Probabilidad</v>
      </c>
      <c r="R20" s="274" t="s">
        <v>52</v>
      </c>
      <c r="S20" s="177" t="s">
        <v>57</v>
      </c>
      <c r="T20" s="178">
        <f>VLOOKUP(R20&amp;S20,Hoja1!$Q$4:$R$9,2,0)</f>
        <v>0.45</v>
      </c>
      <c r="U20" s="177" t="s">
        <v>59</v>
      </c>
      <c r="V20" s="177" t="s">
        <v>62</v>
      </c>
      <c r="W20" s="177" t="s">
        <v>65</v>
      </c>
      <c r="X20" s="178">
        <f>IF(Q20="Probabilidad",($J$20*T20),IF(Q20="Impacto"," "))</f>
        <v>0.27</v>
      </c>
      <c r="Y20" s="178" t="str">
        <f>IF(Z20&lt;=20%,'Tabla probabilidad'!$B$5,IF(Z20&lt;=40%,'Tabla probabilidad'!$B$6,IF(Z20&lt;=60%,'Tabla probabilidad'!$B$7,IF(Z20&lt;=80%,'Tabla probabilidad'!$B$8,IF(Z20&lt;=100%,'Tabla probabilidad'!$B$9)))))</f>
        <v>Baja</v>
      </c>
      <c r="Z20" s="178">
        <f>IF(R20="Preventivo",(J20-(J20*T20)),IF(R20="Detectivo",(J20-(J20*T20)),IF(R20="Correctivo",(J20))))</f>
        <v>0.32999999999999996</v>
      </c>
      <c r="AA20" s="358" t="str">
        <f>IF(AB20&lt;=20%,'Tabla probabilidad'!$B$5,IF(AB20&lt;=40%,'Tabla probabilidad'!$B$6,IF(AB20&lt;=60%,'Tabla probabilidad'!$B$7,IF(AB20&lt;=80%,'Tabla probabilidad'!$B$8,IF(AB20&lt;=100%,'Tabla probabilidad'!$B$9)))))</f>
        <v>Media</v>
      </c>
      <c r="AB20" s="358">
        <f>AVERAGE(Z20:Z23)</f>
        <v>0.46499999999999997</v>
      </c>
      <c r="AC20" s="178" t="str">
        <f t="shared" si="1"/>
        <v>Mayor</v>
      </c>
      <c r="AD20" s="178">
        <f>IF(Q20="Probabilidad",(($M$20-0)),IF(Q20="Impacto",($M$20-($M$20*T20))))</f>
        <v>0.8</v>
      </c>
      <c r="AE20" s="358" t="str">
        <f>IF(AF20&lt;=20%,"Leve",IF(AF20&lt;=40%,"Menor",IF(AF20&lt;=60%,"Moderado",IF(AF20&lt;=80%,"Mayor",IF(AF20&lt;=100%,"Catastrófico")))))</f>
        <v>Mayor</v>
      </c>
      <c r="AF20" s="358">
        <f>AVERAGE(AD20:AD23)</f>
        <v>0.68</v>
      </c>
      <c r="AG20" s="354" t="str">
        <f>VLOOKUP(AA20&amp;AE20,Hoja1!$B$4:$C$28,2,0)</f>
        <v xml:space="preserve">Alto </v>
      </c>
      <c r="AH20" s="354" t="s">
        <v>287</v>
      </c>
      <c r="AI20" s="354"/>
      <c r="AJ20" s="354"/>
      <c r="AK20" s="354"/>
      <c r="AL20" s="354"/>
      <c r="AM20" s="380"/>
      <c r="AN20" s="360"/>
    </row>
    <row r="21" spans="1:40" ht="79.150000000000006" customHeight="1">
      <c r="A21" s="362"/>
      <c r="B21" s="425"/>
      <c r="C21" s="362"/>
      <c r="D21" s="376"/>
      <c r="E21" s="362"/>
      <c r="F21" s="362"/>
      <c r="G21" s="362"/>
      <c r="H21" s="362"/>
      <c r="I21" s="364"/>
      <c r="J21" s="361"/>
      <c r="K21" s="362"/>
      <c r="L21" s="362"/>
      <c r="M21" s="362"/>
      <c r="N21" s="362"/>
      <c r="O21" s="177">
        <v>2</v>
      </c>
      <c r="P21" s="187" t="s">
        <v>333</v>
      </c>
      <c r="Q21" s="274" t="str">
        <f t="shared" si="0"/>
        <v>Probabilidad</v>
      </c>
      <c r="R21" s="274" t="s">
        <v>52</v>
      </c>
      <c r="S21" s="177" t="s">
        <v>57</v>
      </c>
      <c r="T21" s="178">
        <f>VLOOKUP(R21&amp;S21,Hoja1!$Q$4:$R$9,2,0)</f>
        <v>0.45</v>
      </c>
      <c r="U21" s="177" t="s">
        <v>59</v>
      </c>
      <c r="V21" s="177" t="s">
        <v>62</v>
      </c>
      <c r="W21" s="177" t="s">
        <v>65</v>
      </c>
      <c r="X21" s="178">
        <f t="shared" ref="X21:X23" si="7">IF(Q21="Probabilidad",($J$20*T21),IF(Q21="Impacto"," "))</f>
        <v>0.27</v>
      </c>
      <c r="Y21" s="178" t="str">
        <f>IF(Z21&lt;=20%,'Tabla probabilidad'!$B$5,IF(Z21&lt;=40%,'Tabla probabilidad'!$B$6,IF(Z21&lt;=60%,'Tabla probabilidad'!$B$7,IF(Z21&lt;=80%,'Tabla probabilidad'!$B$8,IF(Z21&lt;=100%,'Tabla probabilidad'!$B$9)))))</f>
        <v>Baja</v>
      </c>
      <c r="Z21" s="178">
        <f>IF(R21="Preventivo",(J20-(J20*T21)),IF(R21="Detectivo",(J20-(J20*T21)),IF(R21="Correctivo",(J20))))</f>
        <v>0.32999999999999996</v>
      </c>
      <c r="AA21" s="361"/>
      <c r="AB21" s="361"/>
      <c r="AC21" s="178" t="str">
        <f t="shared" si="1"/>
        <v>Mayor</v>
      </c>
      <c r="AD21" s="178">
        <f t="shared" ref="AD21:AD23" si="8">IF(Q21="Probabilidad",(($M$20-0)),IF(Q21="Impacto",($M$20-($M$20*T21))))</f>
        <v>0.8</v>
      </c>
      <c r="AE21" s="361"/>
      <c r="AF21" s="361"/>
      <c r="AG21" s="362"/>
      <c r="AH21" s="362"/>
      <c r="AI21" s="362"/>
      <c r="AJ21" s="362"/>
      <c r="AK21" s="362"/>
      <c r="AL21" s="362"/>
      <c r="AM21" s="381"/>
      <c r="AN21" s="360"/>
    </row>
    <row r="22" spans="1:40" ht="78.599999999999994" customHeight="1">
      <c r="A22" s="362"/>
      <c r="B22" s="425"/>
      <c r="C22" s="362"/>
      <c r="D22" s="376"/>
      <c r="E22" s="362"/>
      <c r="F22" s="362"/>
      <c r="G22" s="362"/>
      <c r="H22" s="362"/>
      <c r="I22" s="364"/>
      <c r="J22" s="361"/>
      <c r="K22" s="362"/>
      <c r="L22" s="362"/>
      <c r="M22" s="362"/>
      <c r="N22" s="362"/>
      <c r="O22" s="177">
        <v>3</v>
      </c>
      <c r="P22" s="187" t="s">
        <v>316</v>
      </c>
      <c r="Q22" s="274" t="str">
        <f t="shared" si="0"/>
        <v>Impacto</v>
      </c>
      <c r="R22" s="274" t="s">
        <v>54</v>
      </c>
      <c r="S22" s="177" t="s">
        <v>57</v>
      </c>
      <c r="T22" s="178">
        <f>VLOOKUP(R22&amp;S22,Hoja1!$Q$4:$R$9,2,0)</f>
        <v>0.3</v>
      </c>
      <c r="U22" s="177" t="s">
        <v>59</v>
      </c>
      <c r="V22" s="177" t="s">
        <v>62</v>
      </c>
      <c r="W22" s="177" t="s">
        <v>65</v>
      </c>
      <c r="X22" s="283" t="str">
        <f t="shared" si="7"/>
        <v xml:space="preserve"> </v>
      </c>
      <c r="Y22" s="178" t="str">
        <f>IF(Z22&lt;=20%,'Tabla probabilidad'!$B$5,IF(Z22&lt;=40%,'Tabla probabilidad'!$B$6,IF(Z22&lt;=60%,'Tabla probabilidad'!$B$7,IF(Z22&lt;=80%,'Tabla probabilidad'!$B$8,IF(Z22&lt;=100%,'Tabla probabilidad'!$B$9)))))</f>
        <v>Media</v>
      </c>
      <c r="Z22" s="178">
        <f>IF(R22="Preventivo",(J20-(J20*T22)),IF(R22="Detectivo",(J20-(J20*T22)),IF(R22="Correctivo",(J20))))</f>
        <v>0.6</v>
      </c>
      <c r="AA22" s="361"/>
      <c r="AB22" s="361"/>
      <c r="AC22" s="178" t="str">
        <f t="shared" si="1"/>
        <v>Moderado</v>
      </c>
      <c r="AD22" s="178">
        <f t="shared" si="8"/>
        <v>0.56000000000000005</v>
      </c>
      <c r="AE22" s="361"/>
      <c r="AF22" s="361"/>
      <c r="AG22" s="362"/>
      <c r="AH22" s="362"/>
      <c r="AI22" s="362"/>
      <c r="AJ22" s="362"/>
      <c r="AK22" s="362"/>
      <c r="AL22" s="362"/>
      <c r="AM22" s="381"/>
      <c r="AN22" s="360"/>
    </row>
    <row r="23" spans="1:40" ht="72" customHeight="1">
      <c r="A23" s="355"/>
      <c r="B23" s="426"/>
      <c r="C23" s="355"/>
      <c r="D23" s="377"/>
      <c r="E23" s="355"/>
      <c r="F23" s="355"/>
      <c r="G23" s="355"/>
      <c r="H23" s="355"/>
      <c r="I23" s="365"/>
      <c r="J23" s="359"/>
      <c r="K23" s="355"/>
      <c r="L23" s="355"/>
      <c r="M23" s="355"/>
      <c r="N23" s="355"/>
      <c r="O23" s="177">
        <v>4</v>
      </c>
      <c r="P23" s="187" t="s">
        <v>482</v>
      </c>
      <c r="Q23" s="274" t="str">
        <f t="shared" si="0"/>
        <v>Impacto</v>
      </c>
      <c r="R23" s="274" t="s">
        <v>54</v>
      </c>
      <c r="S23" s="177" t="s">
        <v>57</v>
      </c>
      <c r="T23" s="178">
        <f>VLOOKUP(R23&amp;S23,Hoja1!$Q$4:$R$9,2,0)</f>
        <v>0.3</v>
      </c>
      <c r="U23" s="177" t="s">
        <v>59</v>
      </c>
      <c r="V23" s="177" t="s">
        <v>62</v>
      </c>
      <c r="W23" s="177" t="s">
        <v>65</v>
      </c>
      <c r="X23" s="283" t="str">
        <f t="shared" si="7"/>
        <v xml:space="preserve"> </v>
      </c>
      <c r="Y23" s="178" t="str">
        <f>IF(Z23&lt;=20%,'Tabla probabilidad'!$B$5,IF(Z23&lt;=40%,'Tabla probabilidad'!$B$6,IF(Z23&lt;=60%,'Tabla probabilidad'!$B$7,IF(Z23&lt;=80%,'Tabla probabilidad'!$B$8,IF(Z23&lt;=100%,'Tabla probabilidad'!$B$9)))))</f>
        <v>Media</v>
      </c>
      <c r="Z23" s="178">
        <f>IF(R23="Preventivo",(J20-(J20*T23)),IF(R23="Detectivo",(J20-(J20*T23)),IF(R23="Correctivo",(J20))))</f>
        <v>0.6</v>
      </c>
      <c r="AA23" s="361"/>
      <c r="AB23" s="361"/>
      <c r="AC23" s="178" t="str">
        <f t="shared" si="1"/>
        <v>Moderado</v>
      </c>
      <c r="AD23" s="178">
        <f t="shared" si="8"/>
        <v>0.56000000000000005</v>
      </c>
      <c r="AE23" s="361"/>
      <c r="AF23" s="361"/>
      <c r="AG23" s="362"/>
      <c r="AH23" s="362"/>
      <c r="AI23" s="362"/>
      <c r="AJ23" s="362"/>
      <c r="AK23" s="362"/>
      <c r="AL23" s="362"/>
      <c r="AM23" s="381"/>
      <c r="AN23" s="360"/>
    </row>
    <row r="24" spans="1:40" ht="48" customHeight="1">
      <c r="A24" s="360">
        <v>5</v>
      </c>
      <c r="B24" s="421" t="s">
        <v>484</v>
      </c>
      <c r="C24" s="360" t="s">
        <v>315</v>
      </c>
      <c r="D24" s="373" t="s">
        <v>483</v>
      </c>
      <c r="E24" s="360" t="s">
        <v>504</v>
      </c>
      <c r="F24" s="360" t="s">
        <v>523</v>
      </c>
      <c r="G24" s="360" t="s">
        <v>303</v>
      </c>
      <c r="H24" s="360">
        <v>100</v>
      </c>
      <c r="I24" s="384" t="str">
        <f>IF(H24&lt;=2,'Tabla probabilidad'!$B$5,IF(H24&lt;=24,'Tabla probabilidad'!$B$6,IF(H24&lt;=500,'Tabla probabilidad'!$B$7,IF(H24&lt;=5000,'Tabla probabilidad'!$B$8,IF(H24&gt;5000,'Tabla probabilidad'!$B$9)))))</f>
        <v>Media</v>
      </c>
      <c r="J24" s="366">
        <f>IF(H24&lt;=2,'Tabla probabilidad'!$D$5,IF(H24&lt;=24,'Tabla probabilidad'!$D$6,IF(H24&lt;=500,'Tabla probabilidad'!$D$7,IF(H24&lt;=5000,'Tabla probabilidad'!$D$8,IF(H24&gt;5000,'Tabla probabilidad'!$D$9)))))</f>
        <v>0.6</v>
      </c>
      <c r="K24" s="360" t="s">
        <v>313</v>
      </c>
      <c r="L24" s="360"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60"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60" t="str">
        <f>VLOOKUP((I24&amp;L24),Hoja1!$B$4:$C$28,2,0)</f>
        <v xml:space="preserve">Alto </v>
      </c>
      <c r="O24" s="177">
        <v>1</v>
      </c>
      <c r="P24" s="187" t="s">
        <v>317</v>
      </c>
      <c r="Q24" s="274" t="str">
        <f t="shared" si="0"/>
        <v>Probabilidad</v>
      </c>
      <c r="R24" s="274" t="s">
        <v>52</v>
      </c>
      <c r="S24" s="177" t="s">
        <v>57</v>
      </c>
      <c r="T24" s="178">
        <f>VLOOKUP(R24&amp;S24,Hoja1!$Q$4:$R$9,2,0)</f>
        <v>0.45</v>
      </c>
      <c r="U24" s="177" t="s">
        <v>59</v>
      </c>
      <c r="V24" s="177" t="s">
        <v>62</v>
      </c>
      <c r="W24" s="177" t="s">
        <v>65</v>
      </c>
      <c r="X24" s="178">
        <f>IF(Q24="Probabilidad",($J$24*T24),IF(Q24="Impacto"," "))</f>
        <v>0.27</v>
      </c>
      <c r="Y24" s="178" t="str">
        <f>IF(Z24&lt;=20%,'Tabla probabilidad'!$B$5,IF(Z24&lt;=40%,'Tabla probabilidad'!$B$6,IF(Z24&lt;=60%,'Tabla probabilidad'!$B$7,IF(Z24&lt;=80%,'Tabla probabilidad'!$B$8,IF(Z24&lt;=100%,'Tabla probabilidad'!$B$9)))))</f>
        <v>Baja</v>
      </c>
      <c r="Z24" s="178">
        <f>IF(R24="Preventivo",(J24-(J24*T24)),IF(R24="Detectivo",(J24-(J24*T24)),IF(R24="Correctivo",(J24))))</f>
        <v>0.32999999999999996</v>
      </c>
      <c r="AA24" s="358" t="str">
        <f>IF(AB24&lt;=20%,'Tabla probabilidad'!$B$5,IF(AB24&lt;=40%,'Tabla probabilidad'!$B$6,IF(AB24&lt;=60%,'Tabla probabilidad'!$B$7,IF(AB24&lt;=80%,'Tabla probabilidad'!$B$8,IF(AB24&lt;=100%,'Tabla probabilidad'!$B$9)))))</f>
        <v>Baja</v>
      </c>
      <c r="AB24" s="358">
        <f>AVERAGE(Z24:Z28)</f>
        <v>0.32999999999999996</v>
      </c>
      <c r="AC24" s="178" t="str">
        <f t="shared" si="1"/>
        <v>Mayor</v>
      </c>
      <c r="AD24" s="178">
        <f>IF(Q24="Probabilidad",(($M$24-0)),IF(Q24="Impacto",($M$24-($M$24*T24))))</f>
        <v>0.8</v>
      </c>
      <c r="AE24" s="358" t="str">
        <f>IF(AF24&lt;=20%,"Leve",IF(AF24&lt;=40%,"Menor",IF(AF24&lt;=60%,"Moderado",IF(AF24&lt;=80%,"Mayor",IF(AF24&lt;=100%,"Catastrófico")))))</f>
        <v>Mayor</v>
      </c>
      <c r="AF24" s="358">
        <f>AVERAGE(AD24:AD28)</f>
        <v>0.8</v>
      </c>
      <c r="AG24" s="354" t="str">
        <f>VLOOKUP(AA24&amp;AE24,Hoja1!$B$4:$C$28,2,0)</f>
        <v xml:space="preserve">Alto </v>
      </c>
      <c r="AH24" s="354" t="s">
        <v>287</v>
      </c>
      <c r="AI24" s="354"/>
      <c r="AJ24" s="354"/>
      <c r="AK24" s="354"/>
      <c r="AL24" s="354"/>
      <c r="AM24" s="380"/>
      <c r="AN24" s="360"/>
    </row>
    <row r="25" spans="1:40" ht="55.5" customHeight="1">
      <c r="A25" s="360"/>
      <c r="B25" s="422"/>
      <c r="C25" s="360"/>
      <c r="D25" s="374"/>
      <c r="E25" s="360"/>
      <c r="F25" s="360"/>
      <c r="G25" s="360"/>
      <c r="H25" s="360"/>
      <c r="I25" s="384"/>
      <c r="J25" s="366"/>
      <c r="K25" s="360"/>
      <c r="L25" s="385"/>
      <c r="M25" s="385"/>
      <c r="N25" s="360"/>
      <c r="O25" s="177">
        <v>2</v>
      </c>
      <c r="P25" s="187" t="s">
        <v>318</v>
      </c>
      <c r="Q25" s="274" t="str">
        <f t="shared" si="0"/>
        <v>Probabilidad</v>
      </c>
      <c r="R25" s="274" t="s">
        <v>52</v>
      </c>
      <c r="S25" s="177" t="s">
        <v>57</v>
      </c>
      <c r="T25" s="178">
        <f>VLOOKUP(R25&amp;S25,Hoja1!$Q$4:$R$9,2,0)</f>
        <v>0.45</v>
      </c>
      <c r="U25" s="177" t="s">
        <v>59</v>
      </c>
      <c r="V25" s="177" t="s">
        <v>62</v>
      </c>
      <c r="W25" s="177" t="s">
        <v>65</v>
      </c>
      <c r="X25" s="178">
        <f t="shared" ref="X25:X28" si="9">IF(Q25="Probabilidad",($J$24*T25),IF(Q25="Impacto"," "))</f>
        <v>0.27</v>
      </c>
      <c r="Y25" s="178" t="str">
        <f>IF(Z25&lt;=20%,'Tabla probabilidad'!$B$5,IF(Z25&lt;=40%,'Tabla probabilidad'!$B$6,IF(Z25&lt;=60%,'Tabla probabilidad'!$B$7,IF(Z25&lt;=80%,'Tabla probabilidad'!$B$8,IF(Z25&lt;=100%,'Tabla probabilidad'!$B$9)))))</f>
        <v>Baja</v>
      </c>
      <c r="Z25" s="178">
        <f>IF(R25="Preventivo",(J24-(J24*T25)),IF(R25="Detectivo",(J24-(J24*T25)),IF(R25="Correctivo",(J24))))</f>
        <v>0.32999999999999996</v>
      </c>
      <c r="AA25" s="361"/>
      <c r="AB25" s="361"/>
      <c r="AC25" s="178" t="str">
        <f t="shared" si="1"/>
        <v>Mayor</v>
      </c>
      <c r="AD25" s="178">
        <f t="shared" ref="AD25:AD28" si="10">IF(Q25="Probabilidad",(($M$24-0)),IF(Q25="Impacto",($M$24-($M$24*T25))))</f>
        <v>0.8</v>
      </c>
      <c r="AE25" s="361"/>
      <c r="AF25" s="361"/>
      <c r="AG25" s="362"/>
      <c r="AH25" s="362"/>
      <c r="AI25" s="362"/>
      <c r="AJ25" s="362"/>
      <c r="AK25" s="362"/>
      <c r="AL25" s="362"/>
      <c r="AM25" s="381"/>
      <c r="AN25" s="360"/>
    </row>
    <row r="26" spans="1:40" ht="42" customHeight="1">
      <c r="A26" s="360"/>
      <c r="B26" s="422"/>
      <c r="C26" s="360"/>
      <c r="D26" s="374"/>
      <c r="E26" s="360"/>
      <c r="F26" s="360"/>
      <c r="G26" s="360"/>
      <c r="H26" s="360"/>
      <c r="I26" s="384"/>
      <c r="J26" s="366"/>
      <c r="K26" s="360"/>
      <c r="L26" s="385"/>
      <c r="M26" s="385"/>
      <c r="N26" s="360"/>
      <c r="O26" s="177">
        <v>3</v>
      </c>
      <c r="P26" s="187" t="s">
        <v>319</v>
      </c>
      <c r="Q26" s="274" t="str">
        <f t="shared" si="0"/>
        <v>Probabilidad</v>
      </c>
      <c r="R26" s="274" t="s">
        <v>52</v>
      </c>
      <c r="S26" s="177" t="s">
        <v>57</v>
      </c>
      <c r="T26" s="178">
        <f>VLOOKUP(R26&amp;S26,Hoja1!$Q$4:$R$9,2,0)</f>
        <v>0.45</v>
      </c>
      <c r="U26" s="177" t="s">
        <v>59</v>
      </c>
      <c r="V26" s="177" t="s">
        <v>62</v>
      </c>
      <c r="W26" s="177" t="s">
        <v>65</v>
      </c>
      <c r="X26" s="178">
        <f t="shared" si="9"/>
        <v>0.27</v>
      </c>
      <c r="Y26" s="178" t="str">
        <f>IF(Z26&lt;=20%,'Tabla probabilidad'!$B$5,IF(Z26&lt;=40%,'Tabla probabilidad'!$B$6,IF(Z26&lt;=60%,'Tabla probabilidad'!$B$7,IF(Z26&lt;=80%,'Tabla probabilidad'!$B$8,IF(Z26&lt;=100%,'Tabla probabilidad'!$B$9)))))</f>
        <v>Baja</v>
      </c>
      <c r="Z26" s="178">
        <f>IF(R26="Preventivo",(J24-(J24*T26)),IF(R26="Detectivo",(J24-(J24*T26)),IF(R26="Correctivo",(J24))))</f>
        <v>0.32999999999999996</v>
      </c>
      <c r="AA26" s="361"/>
      <c r="AB26" s="361"/>
      <c r="AC26" s="178" t="str">
        <f t="shared" si="1"/>
        <v>Mayor</v>
      </c>
      <c r="AD26" s="178">
        <f t="shared" si="10"/>
        <v>0.8</v>
      </c>
      <c r="AE26" s="361"/>
      <c r="AF26" s="361"/>
      <c r="AG26" s="362"/>
      <c r="AH26" s="362"/>
      <c r="AI26" s="362"/>
      <c r="AJ26" s="362"/>
      <c r="AK26" s="362"/>
      <c r="AL26" s="362"/>
      <c r="AM26" s="381"/>
      <c r="AN26" s="360"/>
    </row>
    <row r="27" spans="1:40" ht="96.75" customHeight="1">
      <c r="A27" s="360"/>
      <c r="B27" s="422"/>
      <c r="C27" s="360"/>
      <c r="D27" s="374"/>
      <c r="E27" s="360"/>
      <c r="F27" s="360"/>
      <c r="G27" s="360"/>
      <c r="H27" s="360"/>
      <c r="I27" s="384"/>
      <c r="J27" s="366"/>
      <c r="K27" s="360"/>
      <c r="L27" s="385"/>
      <c r="M27" s="385"/>
      <c r="N27" s="360"/>
      <c r="O27" s="177">
        <v>4</v>
      </c>
      <c r="P27" s="187" t="s">
        <v>320</v>
      </c>
      <c r="Q27" s="274" t="str">
        <f t="shared" si="0"/>
        <v>Probabilidad</v>
      </c>
      <c r="R27" s="274" t="s">
        <v>52</v>
      </c>
      <c r="S27" s="177" t="s">
        <v>57</v>
      </c>
      <c r="T27" s="178">
        <f>VLOOKUP(R27&amp;S27,Hoja1!$Q$4:$R$9,2,0)</f>
        <v>0.45</v>
      </c>
      <c r="U27" s="177" t="s">
        <v>59</v>
      </c>
      <c r="V27" s="177" t="s">
        <v>62</v>
      </c>
      <c r="W27" s="177" t="s">
        <v>65</v>
      </c>
      <c r="X27" s="178">
        <f t="shared" si="9"/>
        <v>0.27</v>
      </c>
      <c r="Y27" s="178" t="str">
        <f>IF(Z27&lt;=20%,'Tabla probabilidad'!$B$5,IF(Z27&lt;=40%,'Tabla probabilidad'!$B$6,IF(Z27&lt;=60%,'Tabla probabilidad'!$B$7,IF(Z27&lt;=80%,'Tabla probabilidad'!$B$8,IF(Z27&lt;=100%,'Tabla probabilidad'!$B$9)))))</f>
        <v>Baja</v>
      </c>
      <c r="Z27" s="178">
        <f>IF(R27="Preventivo",(J24-(J24*T27)),IF(R27="Detectivo",(J24-(J24*T27)),IF(R27="Correctivo",(J24))))</f>
        <v>0.32999999999999996</v>
      </c>
      <c r="AA27" s="361"/>
      <c r="AB27" s="361"/>
      <c r="AC27" s="178" t="str">
        <f t="shared" si="1"/>
        <v>Mayor</v>
      </c>
      <c r="AD27" s="178">
        <f t="shared" si="10"/>
        <v>0.8</v>
      </c>
      <c r="AE27" s="361"/>
      <c r="AF27" s="361"/>
      <c r="AG27" s="362"/>
      <c r="AH27" s="362"/>
      <c r="AI27" s="362"/>
      <c r="AJ27" s="362"/>
      <c r="AK27" s="362"/>
      <c r="AL27" s="362"/>
      <c r="AM27" s="381"/>
      <c r="AN27" s="360"/>
    </row>
    <row r="28" spans="1:40" ht="72.599999999999994" customHeight="1">
      <c r="A28" s="354"/>
      <c r="B28" s="423"/>
      <c r="C28" s="360"/>
      <c r="D28" s="374"/>
      <c r="E28" s="354"/>
      <c r="F28" s="354"/>
      <c r="G28" s="360"/>
      <c r="H28" s="354"/>
      <c r="I28" s="363"/>
      <c r="J28" s="358"/>
      <c r="K28" s="360"/>
      <c r="L28" s="385"/>
      <c r="M28" s="385"/>
      <c r="N28" s="354"/>
      <c r="O28" s="185">
        <v>5</v>
      </c>
      <c r="P28" s="187" t="s">
        <v>321</v>
      </c>
      <c r="Q28" s="275" t="str">
        <f t="shared" si="0"/>
        <v>Probabilidad</v>
      </c>
      <c r="R28" s="275" t="s">
        <v>52</v>
      </c>
      <c r="S28" s="185" t="s">
        <v>57</v>
      </c>
      <c r="T28" s="186">
        <f>VLOOKUP(R28&amp;S28,Hoja1!$Q$4:$R$9,2,0)</f>
        <v>0.45</v>
      </c>
      <c r="U28" s="185" t="s">
        <v>59</v>
      </c>
      <c r="V28" s="185" t="s">
        <v>62</v>
      </c>
      <c r="W28" s="185" t="s">
        <v>65</v>
      </c>
      <c r="X28" s="186">
        <f t="shared" si="9"/>
        <v>0.27</v>
      </c>
      <c r="Y28" s="186" t="str">
        <f>IF(Z28&lt;=20%,'Tabla probabilidad'!$B$5,IF(Z28&lt;=40%,'Tabla probabilidad'!$B$6,IF(Z28&lt;=60%,'Tabla probabilidad'!$B$7,IF(Z28&lt;=80%,'Tabla probabilidad'!$B$8,IF(Z28&lt;=100%,'Tabla probabilidad'!$B$9)))))</f>
        <v>Baja</v>
      </c>
      <c r="Z28" s="186">
        <f>IF(R28="Preventivo",(J24-(J24*T28)),IF(R28="Detectivo",(J24-(J24*T28)),IF(R28="Correctivo",(J24))))</f>
        <v>0.32999999999999996</v>
      </c>
      <c r="AA28" s="359"/>
      <c r="AB28" s="361"/>
      <c r="AC28" s="186" t="str">
        <f t="shared" si="1"/>
        <v>Mayor</v>
      </c>
      <c r="AD28" s="186">
        <f t="shared" si="10"/>
        <v>0.8</v>
      </c>
      <c r="AE28" s="361"/>
      <c r="AF28" s="361"/>
      <c r="AG28" s="362"/>
      <c r="AH28" s="362"/>
      <c r="AI28" s="362"/>
      <c r="AJ28" s="362"/>
      <c r="AK28" s="362"/>
      <c r="AL28" s="362"/>
      <c r="AM28" s="381"/>
      <c r="AN28" s="354"/>
    </row>
    <row r="29" spans="1:40" ht="110.25" customHeight="1">
      <c r="A29" s="354">
        <v>6</v>
      </c>
      <c r="B29" s="356" t="s">
        <v>501</v>
      </c>
      <c r="C29" s="354" t="s">
        <v>390</v>
      </c>
      <c r="D29" s="382" t="s">
        <v>524</v>
      </c>
      <c r="E29" s="354" t="s">
        <v>525</v>
      </c>
      <c r="F29" s="354" t="s">
        <v>502</v>
      </c>
      <c r="G29" s="354" t="s">
        <v>351</v>
      </c>
      <c r="H29" s="354">
        <v>100</v>
      </c>
      <c r="I29" s="363" t="str">
        <f>IF(H29&lt;=2,'Tabla probabilidad'!$B$5,IF(H29&lt;=24,'Tabla probabilidad'!$B$6,IF(H29&lt;=500,'Tabla probabilidad'!$B$7,IF(H29&lt;=5000,'Tabla probabilidad'!$B$8,IF(H29&gt;5000,'Tabla probabilidad'!$B$9)))))</f>
        <v>Media</v>
      </c>
      <c r="J29" s="358">
        <f>IF(H29&lt;=2,'Tabla probabilidad'!$D$5,IF(H29&lt;=24,'Tabla probabilidad'!$D$6,IF(H29&lt;=500,'Tabla probabilidad'!$D$7,IF(H29&lt;=5000,'Tabla probabilidad'!$D$8,IF(H29&gt;5000,'Tabla probabilidad'!$D$9)))))</f>
        <v>0.6</v>
      </c>
      <c r="K29" s="354" t="s">
        <v>331</v>
      </c>
      <c r="L29" s="354"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54"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54" t="str">
        <f>VLOOKUP((I29&amp;L29),Hoja1!$B$4:$C$28,2,0)</f>
        <v>Moderado</v>
      </c>
      <c r="O29" s="183">
        <v>1</v>
      </c>
      <c r="P29" s="282" t="s">
        <v>527</v>
      </c>
      <c r="Q29" s="274" t="str">
        <f t="shared" si="0"/>
        <v>Impacto</v>
      </c>
      <c r="R29" s="274" t="s">
        <v>54</v>
      </c>
      <c r="S29" s="183" t="s">
        <v>57</v>
      </c>
      <c r="T29" s="184">
        <f>VLOOKUP(R29&amp;S29,Hoja1!$Q$4:$R$9,2,0)</f>
        <v>0.3</v>
      </c>
      <c r="U29" s="183" t="s">
        <v>59</v>
      </c>
      <c r="V29" s="183" t="s">
        <v>62</v>
      </c>
      <c r="W29" s="183" t="s">
        <v>65</v>
      </c>
      <c r="X29" s="184" t="str">
        <f>IF(Q29="Probabilidad",($J$29*T29),IF(Q29="Impacto"," "))</f>
        <v xml:space="preserve"> </v>
      </c>
      <c r="Y29" s="280" t="str">
        <f>IF(Z29&lt;=20%,'Tabla probabilidad'!$B$5,IF(Z29&lt;=40%,'Tabla probabilidad'!$B$6,IF(Z29&lt;=60%,'Tabla probabilidad'!$B$7,IF(Z29&lt;=80%,'Tabla probabilidad'!$B$8,IF(Z29&lt;=100%,'Tabla probabilidad'!$B$9)))))</f>
        <v>Media</v>
      </c>
      <c r="Z29" s="280">
        <f>IF(R29="Preventivo",(J29-(J29*T29)),IF(R29="Detectivo",(J29-(J29*T29)),IF(R29="Correctivo",(J29))))</f>
        <v>0.6</v>
      </c>
      <c r="AA29" s="366" t="str">
        <f>IF(AB29&lt;=20%,'Tabla probabilidad'!$B$5,IF(AB29&lt;=40%,'Tabla probabilidad'!$B$6,IF(AB29&lt;=60%,'Tabla probabilidad'!$B$7,IF(AB29&lt;=80%,'Tabla probabilidad'!$B$8,IF(AB29&lt;=100%,'Tabla probabilidad'!$B$9)))))</f>
        <v>Media</v>
      </c>
      <c r="AB29" s="366">
        <f>AVERAGE(Z29:Z30)</f>
        <v>0.46499999999999997</v>
      </c>
      <c r="AC29" s="280" t="str">
        <f t="shared" ref="AC29:AC30" si="11">IF(AD29&lt;=20%,"Leve",IF(AD29&lt;=40%,"Menor",IF(AD29&lt;=60%,"Moderado",IF(AD29&lt;=80%,"Mayor",IF(AD29&lt;=100%,"Catastrófico")))))</f>
        <v>Moderado</v>
      </c>
      <c r="AD29" s="280">
        <f>IF(Q29="Probabilidad",(($M$29-0)),IF(Q29="Impacto",($M$29-($M$29*T29))))</f>
        <v>0.42</v>
      </c>
      <c r="AE29" s="366" t="str">
        <f>IF(AF29&lt;=20%,"Leve",IF(AF29&lt;=40%,"Menor",IF(AF29&lt;=60%,"Moderado",IF(AF29&lt;=80%,"Mayor",IF(AF29&lt;=100%,"Catastrófico")))))</f>
        <v>Moderado</v>
      </c>
      <c r="AF29" s="366">
        <f>AVERAGE(AD29:AD30)</f>
        <v>0.51</v>
      </c>
      <c r="AG29" s="360" t="str">
        <f>VLOOKUP(AA29&amp;AE29,Hoja1!$B$4:$C$28,2,0)</f>
        <v>Moderado</v>
      </c>
      <c r="AH29" s="360" t="s">
        <v>287</v>
      </c>
      <c r="AI29" s="378"/>
      <c r="AJ29" s="378"/>
      <c r="AK29" s="378"/>
      <c r="AL29" s="378"/>
      <c r="AM29" s="378"/>
      <c r="AN29" s="360"/>
    </row>
    <row r="30" spans="1:40" ht="140.25" customHeight="1">
      <c r="A30" s="355"/>
      <c r="B30" s="357"/>
      <c r="C30" s="355"/>
      <c r="D30" s="383"/>
      <c r="E30" s="355"/>
      <c r="F30" s="355"/>
      <c r="G30" s="355"/>
      <c r="H30" s="355"/>
      <c r="I30" s="365"/>
      <c r="J30" s="359"/>
      <c r="K30" s="355"/>
      <c r="L30" s="355"/>
      <c r="M30" s="355"/>
      <c r="N30" s="355"/>
      <c r="O30" s="183">
        <v>2</v>
      </c>
      <c r="P30" s="282" t="s">
        <v>528</v>
      </c>
      <c r="Q30" s="274" t="str">
        <f t="shared" si="0"/>
        <v>Probabilidad</v>
      </c>
      <c r="R30" s="274" t="s">
        <v>52</v>
      </c>
      <c r="S30" s="183" t="s">
        <v>57</v>
      </c>
      <c r="T30" s="184">
        <f>VLOOKUP(R30&amp;S30,Hoja1!$Q$4:$R$9,2,0)</f>
        <v>0.45</v>
      </c>
      <c r="U30" s="183" t="s">
        <v>59</v>
      </c>
      <c r="V30" s="183" t="s">
        <v>62</v>
      </c>
      <c r="W30" s="183" t="s">
        <v>65</v>
      </c>
      <c r="X30" s="184">
        <f t="shared" ref="X30" si="12">IF(Q30="Probabilidad",($J$29*T30),IF(Q30="Impacto"," "))</f>
        <v>0.27</v>
      </c>
      <c r="Y30" s="280" t="str">
        <f>IF(Z30&lt;=20%,'Tabla probabilidad'!$B$5,IF(Z30&lt;=40%,'Tabla probabilidad'!$B$6,IF(Z30&lt;=60%,'Tabla probabilidad'!$B$7,IF(Z30&lt;=80%,'Tabla probabilidad'!$B$8,IF(Z30&lt;=100%,'Tabla probabilidad'!$B$9)))))</f>
        <v>Baja</v>
      </c>
      <c r="Z30" s="280">
        <f>IF(R30="Preventivo",(J29-(J29*T30)),IF(R30="Detectivo",(J29-(J29*T30)),IF(R30="Correctivo",(J29))))</f>
        <v>0.32999999999999996</v>
      </c>
      <c r="AA30" s="366"/>
      <c r="AB30" s="366"/>
      <c r="AC30" s="280" t="str">
        <f t="shared" si="11"/>
        <v>Moderado</v>
      </c>
      <c r="AD30" s="280">
        <f t="shared" ref="AD30" si="13">IF(Q30="Probabilidad",(($M$29-0)),IF(Q30="Impacto",($M$29-($M$29*T30))))</f>
        <v>0.6</v>
      </c>
      <c r="AE30" s="366"/>
      <c r="AF30" s="366"/>
      <c r="AG30" s="360"/>
      <c r="AH30" s="360"/>
      <c r="AI30" s="379"/>
      <c r="AJ30" s="379"/>
      <c r="AK30" s="379"/>
      <c r="AL30" s="379"/>
      <c r="AM30" s="379"/>
      <c r="AN30" s="360"/>
    </row>
  </sheetData>
  <mergeCells count="202">
    <mergeCell ref="B8:B9"/>
    <mergeCell ref="B10:B12"/>
    <mergeCell ref="M10:M12"/>
    <mergeCell ref="N10:N12"/>
    <mergeCell ref="B13:B16"/>
    <mergeCell ref="C13:C16"/>
    <mergeCell ref="D13:D16"/>
    <mergeCell ref="E13:E16"/>
    <mergeCell ref="F13:F16"/>
    <mergeCell ref="G13:G16"/>
    <mergeCell ref="F8:F9"/>
    <mergeCell ref="G8:G9"/>
    <mergeCell ref="H8:H9"/>
    <mergeCell ref="I8:I9"/>
    <mergeCell ref="J8:J9"/>
    <mergeCell ref="I13:I16"/>
    <mergeCell ref="J13:J16"/>
    <mergeCell ref="K13:K16"/>
    <mergeCell ref="L13:L16"/>
    <mergeCell ref="M13:M16"/>
    <mergeCell ref="N13:N16"/>
    <mergeCell ref="AN29:AN30"/>
    <mergeCell ref="AG24:AG28"/>
    <mergeCell ref="AJ29:AJ30"/>
    <mergeCell ref="AK29:AK30"/>
    <mergeCell ref="AL29:AL30"/>
    <mergeCell ref="A20:A23"/>
    <mergeCell ref="A17:A19"/>
    <mergeCell ref="B17:B19"/>
    <mergeCell ref="C17:C19"/>
    <mergeCell ref="H17:H19"/>
    <mergeCell ref="G17:G19"/>
    <mergeCell ref="F17:F19"/>
    <mergeCell ref="E17:E19"/>
    <mergeCell ref="D17:D19"/>
    <mergeCell ref="B24:B28"/>
    <mergeCell ref="N20:N23"/>
    <mergeCell ref="B20:B23"/>
    <mergeCell ref="C20:C23"/>
    <mergeCell ref="D20:D23"/>
    <mergeCell ref="E20:E23"/>
    <mergeCell ref="J20:J23"/>
    <mergeCell ref="K20:K23"/>
    <mergeCell ref="L20:L23"/>
    <mergeCell ref="M20:M23"/>
    <mergeCell ref="AM17:AM18"/>
    <mergeCell ref="AN13:AN14"/>
    <mergeCell ref="AI13:AI14"/>
    <mergeCell ref="AJ17:AJ18"/>
    <mergeCell ref="AK17:AK18"/>
    <mergeCell ref="AL17:AL18"/>
    <mergeCell ref="AN17:AN18"/>
    <mergeCell ref="AI17:AI18"/>
    <mergeCell ref="AN24:AN28"/>
    <mergeCell ref="AI20:AI23"/>
    <mergeCell ref="AJ20:AJ23"/>
    <mergeCell ref="AK20:AK23"/>
    <mergeCell ref="AL20:AL23"/>
    <mergeCell ref="AM20:AM23"/>
    <mergeCell ref="AN20:AN23"/>
    <mergeCell ref="AH10:AH12"/>
    <mergeCell ref="AN10:AN12"/>
    <mergeCell ref="AI10:AI12"/>
    <mergeCell ref="AJ10:AJ12"/>
    <mergeCell ref="AK10:AK12"/>
    <mergeCell ref="AL10:AL12"/>
    <mergeCell ref="AF13:AF16"/>
    <mergeCell ref="AG13:AG16"/>
    <mergeCell ref="AH13:AH16"/>
    <mergeCell ref="AJ13:AJ14"/>
    <mergeCell ref="AK13:AK14"/>
    <mergeCell ref="AL13:AL14"/>
    <mergeCell ref="AM10:AM12"/>
    <mergeCell ref="AM13:AM14"/>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K8:AK9"/>
    <mergeCell ref="O8:O9"/>
    <mergeCell ref="AA10:AA12"/>
    <mergeCell ref="AF10:AF12"/>
    <mergeCell ref="AE10:AE12"/>
    <mergeCell ref="AG10:AG12"/>
    <mergeCell ref="K10:K12"/>
    <mergeCell ref="L10:L12"/>
    <mergeCell ref="K8:K9"/>
    <mergeCell ref="L8:L9"/>
    <mergeCell ref="M8:M9"/>
    <mergeCell ref="AB10:AB12"/>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29:AM30"/>
    <mergeCell ref="AH24:AH28"/>
    <mergeCell ref="AI24:AI28"/>
    <mergeCell ref="AJ24:AJ28"/>
    <mergeCell ref="AK24:AK28"/>
    <mergeCell ref="AL24:AL28"/>
    <mergeCell ref="AM24:AM28"/>
    <mergeCell ref="C29:C30"/>
    <mergeCell ref="D29:D30"/>
    <mergeCell ref="E29:E30"/>
    <mergeCell ref="F29:F30"/>
    <mergeCell ref="G29:G30"/>
    <mergeCell ref="H29:H30"/>
    <mergeCell ref="I29:I30"/>
    <mergeCell ref="AI29:AI30"/>
    <mergeCell ref="G24:G28"/>
    <mergeCell ref="H24:H28"/>
    <mergeCell ref="I24:I28"/>
    <mergeCell ref="J24:J28"/>
    <mergeCell ref="K24:K28"/>
    <mergeCell ref="L24:L28"/>
    <mergeCell ref="M24:M28"/>
    <mergeCell ref="I17:I19"/>
    <mergeCell ref="L17:L19"/>
    <mergeCell ref="J17:J19"/>
    <mergeCell ref="K17:K19"/>
    <mergeCell ref="A8:A9"/>
    <mergeCell ref="C8:C9"/>
    <mergeCell ref="D8:D9"/>
    <mergeCell ref="E8:E9"/>
    <mergeCell ref="C24:C28"/>
    <mergeCell ref="D24:D28"/>
    <mergeCell ref="E24:E28"/>
    <mergeCell ref="F24:F28"/>
    <mergeCell ref="A13:A16"/>
    <mergeCell ref="H13:H16"/>
    <mergeCell ref="A10:A12"/>
    <mergeCell ref="C10:C12"/>
    <mergeCell ref="D10:D12"/>
    <mergeCell ref="E10:E12"/>
    <mergeCell ref="F10:F12"/>
    <mergeCell ref="G10:G12"/>
    <mergeCell ref="H10:H12"/>
    <mergeCell ref="I10:I12"/>
    <mergeCell ref="J10:J12"/>
    <mergeCell ref="G20:G23"/>
    <mergeCell ref="AA13:AA16"/>
    <mergeCell ref="AB13:AB16"/>
    <mergeCell ref="AE13:AE16"/>
    <mergeCell ref="AF29:AF30"/>
    <mergeCell ref="AG29:AG30"/>
    <mergeCell ref="AH29:AH30"/>
    <mergeCell ref="AA20:AA23"/>
    <mergeCell ref="M29:M30"/>
    <mergeCell ref="AA29:AA30"/>
    <mergeCell ref="AB29:AB30"/>
    <mergeCell ref="AE29:AE30"/>
    <mergeCell ref="AF20:AF23"/>
    <mergeCell ref="AF24:AF28"/>
    <mergeCell ref="M17:M19"/>
    <mergeCell ref="N17:N19"/>
    <mergeCell ref="AA17:AA19"/>
    <mergeCell ref="AB17:AB19"/>
    <mergeCell ref="AE17:AE19"/>
    <mergeCell ref="AF17:AF19"/>
    <mergeCell ref="AG17:AG19"/>
    <mergeCell ref="AH17:AH19"/>
    <mergeCell ref="AH20:AH23"/>
    <mergeCell ref="AG20:AG23"/>
    <mergeCell ref="A29:A30"/>
    <mergeCell ref="B29:B30"/>
    <mergeCell ref="J29:J30"/>
    <mergeCell ref="K29:K30"/>
    <mergeCell ref="L29:L30"/>
    <mergeCell ref="N24:N28"/>
    <mergeCell ref="AA24:AA28"/>
    <mergeCell ref="AB20:AB23"/>
    <mergeCell ref="AE20:AE23"/>
    <mergeCell ref="AB24:AB28"/>
    <mergeCell ref="AE24:AE28"/>
    <mergeCell ref="N29:N30"/>
    <mergeCell ref="A24:A28"/>
    <mergeCell ref="F20:F23"/>
    <mergeCell ref="H20:H23"/>
    <mergeCell ref="I20:I23"/>
  </mergeCells>
  <conditionalFormatting sqref="I10">
    <cfRule type="containsText" dxfId="2883" priority="733" operator="containsText" text="Muy Baja">
      <formula>NOT(ISERROR(SEARCH("Muy Baja",I10)))</formula>
    </cfRule>
    <cfRule type="containsText" dxfId="2882" priority="734" operator="containsText" text="Baja">
      <formula>NOT(ISERROR(SEARCH("Baja",I10)))</formula>
    </cfRule>
    <cfRule type="containsText" dxfId="2881" priority="858" operator="containsText" text="Muy Alta">
      <formula>NOT(ISERROR(SEARCH("Muy Alta",I10)))</formula>
    </cfRule>
    <cfRule type="containsText" dxfId="2880" priority="859" operator="containsText" text="Alta">
      <formula>NOT(ISERROR(SEARCH("Alta",I10)))</formula>
    </cfRule>
    <cfRule type="containsText" dxfId="2879" priority="860" operator="containsText" text="Media">
      <formula>NOT(ISERROR(SEARCH("Media",I10)))</formula>
    </cfRule>
    <cfRule type="containsText" dxfId="2878" priority="861" operator="containsText" text="Media">
      <formula>NOT(ISERROR(SEARCH("Media",I10)))</formula>
    </cfRule>
    <cfRule type="containsText" dxfId="2877" priority="862" operator="containsText" text="Media">
      <formula>NOT(ISERROR(SEARCH("Media",I10)))</formula>
    </cfRule>
    <cfRule type="containsText" dxfId="2876" priority="865" operator="containsText" text="Muy Baja">
      <formula>NOT(ISERROR(SEARCH("Muy Baja",I10)))</formula>
    </cfRule>
    <cfRule type="containsText" dxfId="2875" priority="866" operator="containsText" text="Baja">
      <formula>NOT(ISERROR(SEARCH("Baja",I10)))</formula>
    </cfRule>
    <cfRule type="containsText" dxfId="2874" priority="867" operator="containsText" text="Muy Baja">
      <formula>NOT(ISERROR(SEARCH("Muy Baja",I10)))</formula>
    </cfRule>
    <cfRule type="containsText" dxfId="2873" priority="868" operator="containsText" text="Muy Baja">
      <formula>NOT(ISERROR(SEARCH("Muy Baja",I10)))</formula>
    </cfRule>
    <cfRule type="containsText" dxfId="2872" priority="869" operator="containsText" text="Muy Baja">
      <formula>NOT(ISERROR(SEARCH("Muy Baja",I10)))</formula>
    </cfRule>
    <cfRule type="containsText" dxfId="2871" priority="870" operator="containsText" text="Muy Baja'Tabla probabilidad'!">
      <formula>NOT(ISERROR(SEARCH("Muy Baja'Tabla probabilidad'!",I10)))</formula>
    </cfRule>
    <cfRule type="containsText" dxfId="2870" priority="871" operator="containsText" text="Muy bajo">
      <formula>NOT(ISERROR(SEARCH("Muy bajo",I10)))</formula>
    </cfRule>
    <cfRule type="containsText" dxfId="2869" priority="880" operator="containsText" text="Alta">
      <formula>NOT(ISERROR(SEARCH("Alta",I10)))</formula>
    </cfRule>
    <cfRule type="containsText" dxfId="2868" priority="881" operator="containsText" text="Media">
      <formula>NOT(ISERROR(SEARCH("Media",I10)))</formula>
    </cfRule>
    <cfRule type="containsText" dxfId="2867" priority="882" operator="containsText" text="Baja">
      <formula>NOT(ISERROR(SEARCH("Baja",I10)))</formula>
    </cfRule>
    <cfRule type="containsText" dxfId="2866" priority="883" operator="containsText" text="Muy baja">
      <formula>NOT(ISERROR(SEARCH("Muy baja",I10)))</formula>
    </cfRule>
    <cfRule type="cellIs" dxfId="2865" priority="886" operator="between">
      <formula>1</formula>
      <formula>2</formula>
    </cfRule>
    <cfRule type="cellIs" dxfId="2864" priority="887" operator="between">
      <formula>0</formula>
      <formula>2</formula>
    </cfRule>
  </conditionalFormatting>
  <conditionalFormatting sqref="I10">
    <cfRule type="containsText" dxfId="2863" priority="736" operator="containsText" text="Muy Alta">
      <formula>NOT(ISERROR(SEARCH("Muy Alta",I10)))</formula>
    </cfRule>
  </conditionalFormatting>
  <conditionalFormatting sqref="L10 L13 L17 L20 L24 L29">
    <cfRule type="containsText" dxfId="2862" priority="727" operator="containsText" text="Catastrófico">
      <formula>NOT(ISERROR(SEARCH("Catastrófico",L10)))</formula>
    </cfRule>
    <cfRule type="containsText" dxfId="2861" priority="728" operator="containsText" text="Mayor">
      <formula>NOT(ISERROR(SEARCH("Mayor",L10)))</formula>
    </cfRule>
    <cfRule type="containsText" dxfId="2860" priority="729" operator="containsText" text="Alta">
      <formula>NOT(ISERROR(SEARCH("Alta",L10)))</formula>
    </cfRule>
    <cfRule type="containsText" dxfId="2859" priority="730" operator="containsText" text="Moderado">
      <formula>NOT(ISERROR(SEARCH("Moderado",L10)))</formula>
    </cfRule>
    <cfRule type="containsText" dxfId="2858" priority="731" operator="containsText" text="Menor">
      <formula>NOT(ISERROR(SEARCH("Menor",L10)))</formula>
    </cfRule>
    <cfRule type="containsText" dxfId="2857" priority="732" operator="containsText" text="Leve">
      <formula>NOT(ISERROR(SEARCH("Leve",L10)))</formula>
    </cfRule>
  </conditionalFormatting>
  <conditionalFormatting sqref="N10 N13 N17 N20">
    <cfRule type="containsText" dxfId="2856" priority="722" operator="containsText" text="Extremo">
      <formula>NOT(ISERROR(SEARCH("Extremo",N10)))</formula>
    </cfRule>
    <cfRule type="containsText" dxfId="2855" priority="723" operator="containsText" text="Alto">
      <formula>NOT(ISERROR(SEARCH("Alto",N10)))</formula>
    </cfRule>
    <cfRule type="containsText" dxfId="2854" priority="724" operator="containsText" text="Bajo">
      <formula>NOT(ISERROR(SEARCH("Bajo",N10)))</formula>
    </cfRule>
    <cfRule type="containsText" dxfId="2853" priority="725" operator="containsText" text="Moderado">
      <formula>NOT(ISERROR(SEARCH("Moderado",N10)))</formula>
    </cfRule>
    <cfRule type="containsText" dxfId="2852" priority="726" operator="containsText" text="Extremo">
      <formula>NOT(ISERROR(SEARCH("Extremo",N10)))</formula>
    </cfRule>
  </conditionalFormatting>
  <conditionalFormatting sqref="M10 M13 M17 M20 M24 M29">
    <cfRule type="containsText" dxfId="2851" priority="716" operator="containsText" text="Catastrófico">
      <formula>NOT(ISERROR(SEARCH("Catastrófico",M10)))</formula>
    </cfRule>
    <cfRule type="containsText" dxfId="2850" priority="717" operator="containsText" text="Mayor">
      <formula>NOT(ISERROR(SEARCH("Mayor",M10)))</formula>
    </cfRule>
    <cfRule type="containsText" dxfId="2849" priority="718" operator="containsText" text="Alta">
      <formula>NOT(ISERROR(SEARCH("Alta",M10)))</formula>
    </cfRule>
    <cfRule type="containsText" dxfId="2848" priority="719" operator="containsText" text="Moderado">
      <formula>NOT(ISERROR(SEARCH("Moderado",M10)))</formula>
    </cfRule>
    <cfRule type="containsText" dxfId="2847" priority="720" operator="containsText" text="Menor">
      <formula>NOT(ISERROR(SEARCH("Menor",M10)))</formula>
    </cfRule>
    <cfRule type="containsText" dxfId="2846" priority="721" operator="containsText" text="Leve">
      <formula>NOT(ISERROR(SEARCH("Leve",M10)))</formula>
    </cfRule>
  </conditionalFormatting>
  <conditionalFormatting sqref="Y10:Y12 Y29:Y30">
    <cfRule type="containsText" dxfId="2845" priority="650" operator="containsText" text="Muy Alta">
      <formula>NOT(ISERROR(SEARCH("Muy Alta",Y10)))</formula>
    </cfRule>
    <cfRule type="containsText" dxfId="2844" priority="651" operator="containsText" text="Alta">
      <formula>NOT(ISERROR(SEARCH("Alta",Y10)))</formula>
    </cfRule>
    <cfRule type="containsText" dxfId="2843" priority="652" operator="containsText" text="Media">
      <formula>NOT(ISERROR(SEARCH("Media",Y10)))</formula>
    </cfRule>
    <cfRule type="containsText" dxfId="2842" priority="653" operator="containsText" text="Muy Baja">
      <formula>NOT(ISERROR(SEARCH("Muy Baja",Y10)))</formula>
    </cfRule>
    <cfRule type="containsText" dxfId="2841" priority="654" operator="containsText" text="Baja">
      <formula>NOT(ISERROR(SEARCH("Baja",Y10)))</formula>
    </cfRule>
    <cfRule type="containsText" dxfId="2840" priority="655" operator="containsText" text="Muy Baja">
      <formula>NOT(ISERROR(SEARCH("Muy Baja",Y10)))</formula>
    </cfRule>
  </conditionalFormatting>
  <conditionalFormatting sqref="AC10:AC12 AC29:AC30">
    <cfRule type="containsText" dxfId="2839" priority="645" operator="containsText" text="Catastrófico">
      <formula>NOT(ISERROR(SEARCH("Catastrófico",AC10)))</formula>
    </cfRule>
    <cfRule type="containsText" dxfId="2838" priority="646" operator="containsText" text="Mayor">
      <formula>NOT(ISERROR(SEARCH("Mayor",AC10)))</formula>
    </cfRule>
    <cfRule type="containsText" dxfId="2837" priority="647" operator="containsText" text="Moderado">
      <formula>NOT(ISERROR(SEARCH("Moderado",AC10)))</formula>
    </cfRule>
    <cfRule type="containsText" dxfId="2836" priority="648" operator="containsText" text="Menor">
      <formula>NOT(ISERROR(SEARCH("Menor",AC10)))</formula>
    </cfRule>
    <cfRule type="containsText" dxfId="2835" priority="649" operator="containsText" text="Leve">
      <formula>NOT(ISERROR(SEARCH("Leve",AC10)))</formula>
    </cfRule>
  </conditionalFormatting>
  <conditionalFormatting sqref="AG10">
    <cfRule type="containsText" dxfId="2834" priority="636" operator="containsText" text="Extremo">
      <formula>NOT(ISERROR(SEARCH("Extremo",AG10)))</formula>
    </cfRule>
    <cfRule type="containsText" dxfId="2833" priority="637" operator="containsText" text="Alto">
      <formula>NOT(ISERROR(SEARCH("Alto",AG10)))</formula>
    </cfRule>
    <cfRule type="containsText" dxfId="2832" priority="638" operator="containsText" text="Moderado">
      <formula>NOT(ISERROR(SEARCH("Moderado",AG10)))</formula>
    </cfRule>
    <cfRule type="containsText" dxfId="2831" priority="639" operator="containsText" text="Menor">
      <formula>NOT(ISERROR(SEARCH("Menor",AG10)))</formula>
    </cfRule>
    <cfRule type="containsText" dxfId="2830" priority="640" operator="containsText" text="Bajo">
      <formula>NOT(ISERROR(SEARCH("Bajo",AG10)))</formula>
    </cfRule>
    <cfRule type="containsText" dxfId="2829" priority="641" operator="containsText" text="Moderado">
      <formula>NOT(ISERROR(SEARCH("Moderado",AG10)))</formula>
    </cfRule>
    <cfRule type="containsText" dxfId="2828" priority="642" operator="containsText" text="Extremo">
      <formula>NOT(ISERROR(SEARCH("Extremo",AG10)))</formula>
    </cfRule>
    <cfRule type="containsText" dxfId="2827" priority="643" operator="containsText" text="Baja">
      <formula>NOT(ISERROR(SEARCH("Baja",AG10)))</formula>
    </cfRule>
    <cfRule type="containsText" dxfId="2826" priority="644" operator="containsText" text="Alto">
      <formula>NOT(ISERROR(SEARCH("Alto",AG10)))</formula>
    </cfRule>
  </conditionalFormatting>
  <conditionalFormatting sqref="AA10:AA13 AA20:AA29 AA17">
    <cfRule type="containsText" dxfId="2825" priority="36" operator="containsText" text="Muy Baja">
      <formula>NOT(ISERROR(SEARCH("Muy Baja",AA10)))</formula>
    </cfRule>
    <cfRule type="containsText" dxfId="2824" priority="625" operator="containsText" text="Muy Alta">
      <formula>NOT(ISERROR(SEARCH("Muy Alta",AA10)))</formula>
    </cfRule>
    <cfRule type="containsText" dxfId="2823" priority="626" operator="containsText" text="Alta">
      <formula>NOT(ISERROR(SEARCH("Alta",AA10)))</formula>
    </cfRule>
    <cfRule type="containsText" dxfId="2822" priority="627" operator="containsText" text="Media">
      <formula>NOT(ISERROR(SEARCH("Media",AA10)))</formula>
    </cfRule>
    <cfRule type="containsText" dxfId="2821" priority="628" operator="containsText" text="Baja">
      <formula>NOT(ISERROR(SEARCH("Baja",AA10)))</formula>
    </cfRule>
    <cfRule type="containsText" dxfId="2820" priority="629" operator="containsText" text="Muy Baja">
      <formula>NOT(ISERROR(SEARCH("Muy Baja",AA10)))</formula>
    </cfRule>
  </conditionalFormatting>
  <conditionalFormatting sqref="AE10:AE12 AE29">
    <cfRule type="containsText" dxfId="2819" priority="620" operator="containsText" text="Catastrófico">
      <formula>NOT(ISERROR(SEARCH("Catastrófico",AE10)))</formula>
    </cfRule>
    <cfRule type="containsText" dxfId="2818" priority="621" operator="containsText" text="Moderado">
      <formula>NOT(ISERROR(SEARCH("Moderado",AE10)))</formula>
    </cfRule>
    <cfRule type="containsText" dxfId="2817" priority="622" operator="containsText" text="Menor">
      <formula>NOT(ISERROR(SEARCH("Menor",AE10)))</formula>
    </cfRule>
    <cfRule type="containsText" dxfId="2816" priority="623" operator="containsText" text="Leve">
      <formula>NOT(ISERROR(SEARCH("Leve",AE10)))</formula>
    </cfRule>
    <cfRule type="containsText" dxfId="2815" priority="624" operator="containsText" text="Mayor">
      <formula>NOT(ISERROR(SEARCH("Mayor",AE10)))</formula>
    </cfRule>
  </conditionalFormatting>
  <conditionalFormatting sqref="I13 I17 I20">
    <cfRule type="containsText" dxfId="2814" priority="597" operator="containsText" text="Muy Baja">
      <formula>NOT(ISERROR(SEARCH("Muy Baja",I13)))</formula>
    </cfRule>
    <cfRule type="containsText" dxfId="2813" priority="598" operator="containsText" text="Baja">
      <formula>NOT(ISERROR(SEARCH("Baja",I13)))</formula>
    </cfRule>
    <cfRule type="containsText" dxfId="2812" priority="600" operator="containsText" text="Muy Alta">
      <formula>NOT(ISERROR(SEARCH("Muy Alta",I13)))</formula>
    </cfRule>
    <cfRule type="containsText" dxfId="2811" priority="601" operator="containsText" text="Alta">
      <formula>NOT(ISERROR(SEARCH("Alta",I13)))</formula>
    </cfRule>
    <cfRule type="containsText" dxfId="2810" priority="602" operator="containsText" text="Media">
      <formula>NOT(ISERROR(SEARCH("Media",I13)))</formula>
    </cfRule>
    <cfRule type="containsText" dxfId="2809" priority="603" operator="containsText" text="Media">
      <formula>NOT(ISERROR(SEARCH("Media",I13)))</formula>
    </cfRule>
    <cfRule type="containsText" dxfId="2808" priority="604" operator="containsText" text="Media">
      <formula>NOT(ISERROR(SEARCH("Media",I13)))</formula>
    </cfRule>
    <cfRule type="containsText" dxfId="2807" priority="605" operator="containsText" text="Muy Baja">
      <formula>NOT(ISERROR(SEARCH("Muy Baja",I13)))</formula>
    </cfRule>
    <cfRule type="containsText" dxfId="2806" priority="606" operator="containsText" text="Baja">
      <formula>NOT(ISERROR(SEARCH("Baja",I13)))</formula>
    </cfRule>
    <cfRule type="containsText" dxfId="2805" priority="607" operator="containsText" text="Muy Baja">
      <formula>NOT(ISERROR(SEARCH("Muy Baja",I13)))</formula>
    </cfRule>
    <cfRule type="containsText" dxfId="2804" priority="608" operator="containsText" text="Muy Baja">
      <formula>NOT(ISERROR(SEARCH("Muy Baja",I13)))</formula>
    </cfRule>
    <cfRule type="containsText" dxfId="2803" priority="609" operator="containsText" text="Muy Baja">
      <formula>NOT(ISERROR(SEARCH("Muy Baja",I13)))</formula>
    </cfRule>
    <cfRule type="containsText" dxfId="2802" priority="610" operator="containsText" text="Muy Baja'Tabla probabilidad'!">
      <formula>NOT(ISERROR(SEARCH("Muy Baja'Tabla probabilidad'!",I13)))</formula>
    </cfRule>
    <cfRule type="containsText" dxfId="2801" priority="611" operator="containsText" text="Muy bajo">
      <formula>NOT(ISERROR(SEARCH("Muy bajo",I13)))</formula>
    </cfRule>
    <cfRule type="containsText" dxfId="2800" priority="612" operator="containsText" text="Alta">
      <formula>NOT(ISERROR(SEARCH("Alta",I13)))</formula>
    </cfRule>
    <cfRule type="containsText" dxfId="2799" priority="613" operator="containsText" text="Media">
      <formula>NOT(ISERROR(SEARCH("Media",I13)))</formula>
    </cfRule>
    <cfRule type="containsText" dxfId="2798" priority="614" operator="containsText" text="Baja">
      <formula>NOT(ISERROR(SEARCH("Baja",I13)))</formula>
    </cfRule>
    <cfRule type="containsText" dxfId="2797" priority="615" operator="containsText" text="Muy baja">
      <formula>NOT(ISERROR(SEARCH("Muy baja",I13)))</formula>
    </cfRule>
    <cfRule type="cellIs" dxfId="2796" priority="618" operator="between">
      <formula>1</formula>
      <formula>2</formula>
    </cfRule>
    <cfRule type="cellIs" dxfId="2795" priority="619" operator="between">
      <formula>0</formula>
      <formula>2</formula>
    </cfRule>
  </conditionalFormatting>
  <conditionalFormatting sqref="I13 I17 I20">
    <cfRule type="containsText" dxfId="2794" priority="599" operator="containsText" text="Muy Alta">
      <formula>NOT(ISERROR(SEARCH("Muy Alta",I13)))</formula>
    </cfRule>
  </conditionalFormatting>
  <conditionalFormatting sqref="Y13:Y16">
    <cfRule type="containsText" dxfId="2793" priority="591" operator="containsText" text="Muy Alta">
      <formula>NOT(ISERROR(SEARCH("Muy Alta",Y13)))</formula>
    </cfRule>
    <cfRule type="containsText" dxfId="2792" priority="592" operator="containsText" text="Alta">
      <formula>NOT(ISERROR(SEARCH("Alta",Y13)))</formula>
    </cfRule>
    <cfRule type="containsText" dxfId="2791" priority="593" operator="containsText" text="Media">
      <formula>NOT(ISERROR(SEARCH("Media",Y13)))</formula>
    </cfRule>
    <cfRule type="containsText" dxfId="2790" priority="594" operator="containsText" text="Muy Baja">
      <formula>NOT(ISERROR(SEARCH("Muy Baja",Y13)))</formula>
    </cfRule>
    <cfRule type="containsText" dxfId="2789" priority="595" operator="containsText" text="Baja">
      <formula>NOT(ISERROR(SEARCH("Baja",Y13)))</formula>
    </cfRule>
    <cfRule type="containsText" dxfId="2788" priority="596" operator="containsText" text="Muy Baja">
      <formula>NOT(ISERROR(SEARCH("Muy Baja",Y13)))</formula>
    </cfRule>
  </conditionalFormatting>
  <conditionalFormatting sqref="AC13:AC16">
    <cfRule type="containsText" dxfId="2787" priority="586" operator="containsText" text="Catastrófico">
      <formula>NOT(ISERROR(SEARCH("Catastrófico",AC13)))</formula>
    </cfRule>
    <cfRule type="containsText" dxfId="2786" priority="587" operator="containsText" text="Mayor">
      <formula>NOT(ISERROR(SEARCH("Mayor",AC13)))</formula>
    </cfRule>
    <cfRule type="containsText" dxfId="2785" priority="588" operator="containsText" text="Moderado">
      <formula>NOT(ISERROR(SEARCH("Moderado",AC13)))</formula>
    </cfRule>
    <cfRule type="containsText" dxfId="2784" priority="589" operator="containsText" text="Menor">
      <formula>NOT(ISERROR(SEARCH("Menor",AC13)))</formula>
    </cfRule>
    <cfRule type="containsText" dxfId="2783" priority="590" operator="containsText" text="Leve">
      <formula>NOT(ISERROR(SEARCH("Leve",AC13)))</formula>
    </cfRule>
  </conditionalFormatting>
  <conditionalFormatting sqref="AG13">
    <cfRule type="containsText" dxfId="2782" priority="577" operator="containsText" text="Extremo">
      <formula>NOT(ISERROR(SEARCH("Extremo",AG13)))</formula>
    </cfRule>
    <cfRule type="containsText" dxfId="2781" priority="578" operator="containsText" text="Alto">
      <formula>NOT(ISERROR(SEARCH("Alto",AG13)))</formula>
    </cfRule>
    <cfRule type="containsText" dxfId="2780" priority="579" operator="containsText" text="Moderado">
      <formula>NOT(ISERROR(SEARCH("Moderado",AG13)))</formula>
    </cfRule>
    <cfRule type="containsText" dxfId="2779" priority="580" operator="containsText" text="Menor">
      <formula>NOT(ISERROR(SEARCH("Menor",AG13)))</formula>
    </cfRule>
    <cfRule type="containsText" dxfId="2778" priority="581" operator="containsText" text="Bajo">
      <formula>NOT(ISERROR(SEARCH("Bajo",AG13)))</formula>
    </cfRule>
    <cfRule type="containsText" dxfId="2777" priority="582" operator="containsText" text="Moderado">
      <formula>NOT(ISERROR(SEARCH("Moderado",AG13)))</formula>
    </cfRule>
    <cfRule type="containsText" dxfId="2776" priority="583" operator="containsText" text="Extremo">
      <formula>NOT(ISERROR(SEARCH("Extremo",AG13)))</formula>
    </cfRule>
    <cfRule type="containsText" dxfId="2775" priority="584" operator="containsText" text="Baja">
      <formula>NOT(ISERROR(SEARCH("Baja",AG13)))</formula>
    </cfRule>
    <cfRule type="containsText" dxfId="2774" priority="585" operator="containsText" text="Alto">
      <formula>NOT(ISERROR(SEARCH("Alto",AG13)))</formula>
    </cfRule>
  </conditionalFormatting>
  <conditionalFormatting sqref="AE13">
    <cfRule type="containsText" dxfId="2773" priority="567" operator="containsText" text="Catastrófico">
      <formula>NOT(ISERROR(SEARCH("Catastrófico",AE13)))</formula>
    </cfRule>
    <cfRule type="containsText" dxfId="2772" priority="568" operator="containsText" text="Moderado">
      <formula>NOT(ISERROR(SEARCH("Moderado",AE13)))</formula>
    </cfRule>
    <cfRule type="containsText" dxfId="2771" priority="569" operator="containsText" text="Menor">
      <formula>NOT(ISERROR(SEARCH("Menor",AE13)))</formula>
    </cfRule>
    <cfRule type="containsText" dxfId="2770" priority="570" operator="containsText" text="Leve">
      <formula>NOT(ISERROR(SEARCH("Leve",AE13)))</formula>
    </cfRule>
    <cfRule type="containsText" dxfId="2769" priority="571" operator="containsText" text="Mayor">
      <formula>NOT(ISERROR(SEARCH("Mayor",AE13)))</formula>
    </cfRule>
  </conditionalFormatting>
  <conditionalFormatting sqref="Y17:Y19">
    <cfRule type="containsText" dxfId="2768" priority="561" operator="containsText" text="Muy Alta">
      <formula>NOT(ISERROR(SEARCH("Muy Alta",Y17)))</formula>
    </cfRule>
    <cfRule type="containsText" dxfId="2767" priority="562" operator="containsText" text="Alta">
      <formula>NOT(ISERROR(SEARCH("Alta",Y17)))</formula>
    </cfRule>
    <cfRule type="containsText" dxfId="2766" priority="563" operator="containsText" text="Media">
      <formula>NOT(ISERROR(SEARCH("Media",Y17)))</formula>
    </cfRule>
    <cfRule type="containsText" dxfId="2765" priority="564" operator="containsText" text="Muy Baja">
      <formula>NOT(ISERROR(SEARCH("Muy Baja",Y17)))</formula>
    </cfRule>
    <cfRule type="containsText" dxfId="2764" priority="565" operator="containsText" text="Baja">
      <formula>NOT(ISERROR(SEARCH("Baja",Y17)))</formula>
    </cfRule>
    <cfRule type="containsText" dxfId="2763" priority="566" operator="containsText" text="Muy Baja">
      <formula>NOT(ISERROR(SEARCH("Muy Baja",Y17)))</formula>
    </cfRule>
  </conditionalFormatting>
  <conditionalFormatting sqref="AC17:AC19">
    <cfRule type="containsText" dxfId="2762" priority="556" operator="containsText" text="Catastrófico">
      <formula>NOT(ISERROR(SEARCH("Catastrófico",AC17)))</formula>
    </cfRule>
    <cfRule type="containsText" dxfId="2761" priority="557" operator="containsText" text="Mayor">
      <formula>NOT(ISERROR(SEARCH("Mayor",AC17)))</formula>
    </cfRule>
    <cfRule type="containsText" dxfId="2760" priority="558" operator="containsText" text="Moderado">
      <formula>NOT(ISERROR(SEARCH("Moderado",AC17)))</formula>
    </cfRule>
    <cfRule type="containsText" dxfId="2759" priority="559" operator="containsText" text="Menor">
      <formula>NOT(ISERROR(SEARCH("Menor",AC17)))</formula>
    </cfRule>
    <cfRule type="containsText" dxfId="2758" priority="560" operator="containsText" text="Leve">
      <formula>NOT(ISERROR(SEARCH("Leve",AC17)))</formula>
    </cfRule>
  </conditionalFormatting>
  <conditionalFormatting sqref="AG17">
    <cfRule type="containsText" dxfId="2757" priority="547" operator="containsText" text="Extremo">
      <formula>NOT(ISERROR(SEARCH("Extremo",AG17)))</formula>
    </cfRule>
    <cfRule type="containsText" dxfId="2756" priority="548" operator="containsText" text="Alto">
      <formula>NOT(ISERROR(SEARCH("Alto",AG17)))</formula>
    </cfRule>
    <cfRule type="containsText" dxfId="2755" priority="549" operator="containsText" text="Moderado">
      <formula>NOT(ISERROR(SEARCH("Moderado",AG17)))</formula>
    </cfRule>
    <cfRule type="containsText" dxfId="2754" priority="550" operator="containsText" text="Menor">
      <formula>NOT(ISERROR(SEARCH("Menor",AG17)))</formula>
    </cfRule>
    <cfRule type="containsText" dxfId="2753" priority="551" operator="containsText" text="Bajo">
      <formula>NOT(ISERROR(SEARCH("Bajo",AG17)))</formula>
    </cfRule>
    <cfRule type="containsText" dxfId="2752" priority="552" operator="containsText" text="Moderado">
      <formula>NOT(ISERROR(SEARCH("Moderado",AG17)))</formula>
    </cfRule>
    <cfRule type="containsText" dxfId="2751" priority="553" operator="containsText" text="Extremo">
      <formula>NOT(ISERROR(SEARCH("Extremo",AG17)))</formula>
    </cfRule>
    <cfRule type="containsText" dxfId="2750" priority="554" operator="containsText" text="Baja">
      <formula>NOT(ISERROR(SEARCH("Baja",AG17)))</formula>
    </cfRule>
    <cfRule type="containsText" dxfId="2749" priority="555" operator="containsText" text="Alto">
      <formula>NOT(ISERROR(SEARCH("Alto",AG17)))</formula>
    </cfRule>
  </conditionalFormatting>
  <conditionalFormatting sqref="AE17">
    <cfRule type="containsText" dxfId="2748" priority="537" operator="containsText" text="Catastrófico">
      <formula>NOT(ISERROR(SEARCH("Catastrófico",AE17)))</formula>
    </cfRule>
    <cfRule type="containsText" dxfId="2747" priority="538" operator="containsText" text="Moderado">
      <formula>NOT(ISERROR(SEARCH("Moderado",AE17)))</formula>
    </cfRule>
    <cfRule type="containsText" dxfId="2746" priority="539" operator="containsText" text="Menor">
      <formula>NOT(ISERROR(SEARCH("Menor",AE17)))</formula>
    </cfRule>
    <cfRule type="containsText" dxfId="2745" priority="540" operator="containsText" text="Leve">
      <formula>NOT(ISERROR(SEARCH("Leve",AE17)))</formula>
    </cfRule>
    <cfRule type="containsText" dxfId="2744" priority="541" operator="containsText" text="Mayor">
      <formula>NOT(ISERROR(SEARCH("Mayor",AE17)))</formula>
    </cfRule>
  </conditionalFormatting>
  <conditionalFormatting sqref="Y20:Y23">
    <cfRule type="containsText" dxfId="2743" priority="501" operator="containsText" text="Muy Alta">
      <formula>NOT(ISERROR(SEARCH("Muy Alta",Y20)))</formula>
    </cfRule>
    <cfRule type="containsText" dxfId="2742" priority="502" operator="containsText" text="Alta">
      <formula>NOT(ISERROR(SEARCH("Alta",Y20)))</formula>
    </cfRule>
    <cfRule type="containsText" dxfId="2741" priority="503" operator="containsText" text="Media">
      <formula>NOT(ISERROR(SEARCH("Media",Y20)))</formula>
    </cfRule>
    <cfRule type="containsText" dxfId="2740" priority="504" operator="containsText" text="Muy Baja">
      <formula>NOT(ISERROR(SEARCH("Muy Baja",Y20)))</formula>
    </cfRule>
    <cfRule type="containsText" dxfId="2739" priority="505" operator="containsText" text="Baja">
      <formula>NOT(ISERROR(SEARCH("Baja",Y20)))</formula>
    </cfRule>
    <cfRule type="containsText" dxfId="2738" priority="506" operator="containsText" text="Muy Baja">
      <formula>NOT(ISERROR(SEARCH("Muy Baja",Y20)))</formula>
    </cfRule>
  </conditionalFormatting>
  <conditionalFormatting sqref="AC20:AC23">
    <cfRule type="containsText" dxfId="2737" priority="496" operator="containsText" text="Catastrófico">
      <formula>NOT(ISERROR(SEARCH("Catastrófico",AC20)))</formula>
    </cfRule>
    <cfRule type="containsText" dxfId="2736" priority="497" operator="containsText" text="Mayor">
      <formula>NOT(ISERROR(SEARCH("Mayor",AC20)))</formula>
    </cfRule>
    <cfRule type="containsText" dxfId="2735" priority="498" operator="containsText" text="Moderado">
      <formula>NOT(ISERROR(SEARCH("Moderado",AC20)))</formula>
    </cfRule>
    <cfRule type="containsText" dxfId="2734" priority="499" operator="containsText" text="Menor">
      <formula>NOT(ISERROR(SEARCH("Menor",AC20)))</formula>
    </cfRule>
    <cfRule type="containsText" dxfId="2733" priority="500" operator="containsText" text="Leve">
      <formula>NOT(ISERROR(SEARCH("Leve",AC20)))</formula>
    </cfRule>
  </conditionalFormatting>
  <conditionalFormatting sqref="AG20">
    <cfRule type="containsText" dxfId="2732" priority="487" operator="containsText" text="Extremo">
      <formula>NOT(ISERROR(SEARCH("Extremo",AG20)))</formula>
    </cfRule>
    <cfRule type="containsText" dxfId="2731" priority="488" operator="containsText" text="Alto">
      <formula>NOT(ISERROR(SEARCH("Alto",AG20)))</formula>
    </cfRule>
    <cfRule type="containsText" dxfId="2730" priority="489" operator="containsText" text="Moderado">
      <formula>NOT(ISERROR(SEARCH("Moderado",AG20)))</formula>
    </cfRule>
    <cfRule type="containsText" dxfId="2729" priority="490" operator="containsText" text="Menor">
      <formula>NOT(ISERROR(SEARCH("Menor",AG20)))</formula>
    </cfRule>
    <cfRule type="containsText" dxfId="2728" priority="491" operator="containsText" text="Bajo">
      <formula>NOT(ISERROR(SEARCH("Bajo",AG20)))</formula>
    </cfRule>
    <cfRule type="containsText" dxfId="2727" priority="492" operator="containsText" text="Moderado">
      <formula>NOT(ISERROR(SEARCH("Moderado",AG20)))</formula>
    </cfRule>
    <cfRule type="containsText" dxfId="2726" priority="493" operator="containsText" text="Extremo">
      <formula>NOT(ISERROR(SEARCH("Extremo",AG20)))</formula>
    </cfRule>
    <cfRule type="containsText" dxfId="2725" priority="494" operator="containsText" text="Baja">
      <formula>NOT(ISERROR(SEARCH("Baja",AG20)))</formula>
    </cfRule>
    <cfRule type="containsText" dxfId="2724" priority="495" operator="containsText" text="Alto">
      <formula>NOT(ISERROR(SEARCH("Alto",AG20)))</formula>
    </cfRule>
  </conditionalFormatting>
  <conditionalFormatting sqref="AE20:AE23">
    <cfRule type="containsText" dxfId="2723" priority="477" operator="containsText" text="Catastrófico">
      <formula>NOT(ISERROR(SEARCH("Catastrófico",AE20)))</formula>
    </cfRule>
    <cfRule type="containsText" dxfId="2722" priority="478" operator="containsText" text="Moderado">
      <formula>NOT(ISERROR(SEARCH("Moderado",AE20)))</formula>
    </cfRule>
    <cfRule type="containsText" dxfId="2721" priority="479" operator="containsText" text="Menor">
      <formula>NOT(ISERROR(SEARCH("Menor",AE20)))</formula>
    </cfRule>
    <cfRule type="containsText" dxfId="2720" priority="480" operator="containsText" text="Leve">
      <formula>NOT(ISERROR(SEARCH("Leve",AE20)))</formula>
    </cfRule>
    <cfRule type="containsText" dxfId="2719" priority="481" operator="containsText" text="Mayor">
      <formula>NOT(ISERROR(SEARCH("Mayor",AE20)))</formula>
    </cfRule>
  </conditionalFormatting>
  <conditionalFormatting sqref="N24 N29">
    <cfRule type="containsText" dxfId="2718" priority="466" operator="containsText" text="Extremo">
      <formula>NOT(ISERROR(SEARCH("Extremo",N24)))</formula>
    </cfRule>
    <cfRule type="containsText" dxfId="2717" priority="467" operator="containsText" text="Alto">
      <formula>NOT(ISERROR(SEARCH("Alto",N24)))</formula>
    </cfRule>
    <cfRule type="containsText" dxfId="2716" priority="468" operator="containsText" text="Bajo">
      <formula>NOT(ISERROR(SEARCH("Bajo",N24)))</formula>
    </cfRule>
    <cfRule type="containsText" dxfId="2715" priority="469" operator="containsText" text="Moderado">
      <formula>NOT(ISERROR(SEARCH("Moderado",N24)))</formula>
    </cfRule>
    <cfRule type="containsText" dxfId="2714" priority="470" operator="containsText" text="Extremo">
      <formula>NOT(ISERROR(SEARCH("Extremo",N24)))</formula>
    </cfRule>
  </conditionalFormatting>
  <conditionalFormatting sqref="I24 I29">
    <cfRule type="containsText" dxfId="2713" priority="437" operator="containsText" text="Muy Baja">
      <formula>NOT(ISERROR(SEARCH("Muy Baja",I24)))</formula>
    </cfRule>
    <cfRule type="containsText" dxfId="2712" priority="438" operator="containsText" text="Baja">
      <formula>NOT(ISERROR(SEARCH("Baja",I24)))</formula>
    </cfRule>
    <cfRule type="containsText" dxfId="2711" priority="440" operator="containsText" text="Muy Alta">
      <formula>NOT(ISERROR(SEARCH("Muy Alta",I24)))</formula>
    </cfRule>
    <cfRule type="containsText" dxfId="2710" priority="441" operator="containsText" text="Alta">
      <formula>NOT(ISERROR(SEARCH("Alta",I24)))</formula>
    </cfRule>
    <cfRule type="containsText" dxfId="2709" priority="442" operator="containsText" text="Media">
      <formula>NOT(ISERROR(SEARCH("Media",I24)))</formula>
    </cfRule>
    <cfRule type="containsText" dxfId="2708" priority="443" operator="containsText" text="Media">
      <formula>NOT(ISERROR(SEARCH("Media",I24)))</formula>
    </cfRule>
    <cfRule type="containsText" dxfId="2707" priority="444" operator="containsText" text="Media">
      <formula>NOT(ISERROR(SEARCH("Media",I24)))</formula>
    </cfRule>
    <cfRule type="containsText" dxfId="2706" priority="445" operator="containsText" text="Muy Baja">
      <formula>NOT(ISERROR(SEARCH("Muy Baja",I24)))</formula>
    </cfRule>
    <cfRule type="containsText" dxfId="2705" priority="446" operator="containsText" text="Baja">
      <formula>NOT(ISERROR(SEARCH("Baja",I24)))</formula>
    </cfRule>
    <cfRule type="containsText" dxfId="2704" priority="447" operator="containsText" text="Muy Baja">
      <formula>NOT(ISERROR(SEARCH("Muy Baja",I24)))</formula>
    </cfRule>
    <cfRule type="containsText" dxfId="2703" priority="448" operator="containsText" text="Muy Baja">
      <formula>NOT(ISERROR(SEARCH("Muy Baja",I24)))</formula>
    </cfRule>
    <cfRule type="containsText" dxfId="2702" priority="449" operator="containsText" text="Muy Baja">
      <formula>NOT(ISERROR(SEARCH("Muy Baja",I24)))</formula>
    </cfRule>
    <cfRule type="containsText" dxfId="2701" priority="450" operator="containsText" text="Muy Baja'Tabla probabilidad'!">
      <formula>NOT(ISERROR(SEARCH("Muy Baja'Tabla probabilidad'!",I24)))</formula>
    </cfRule>
    <cfRule type="containsText" dxfId="2700" priority="451" operator="containsText" text="Muy bajo">
      <formula>NOT(ISERROR(SEARCH("Muy bajo",I24)))</formula>
    </cfRule>
    <cfRule type="containsText" dxfId="2699" priority="452" operator="containsText" text="Alta">
      <formula>NOT(ISERROR(SEARCH("Alta",I24)))</formula>
    </cfRule>
    <cfRule type="containsText" dxfId="2698" priority="453" operator="containsText" text="Media">
      <formula>NOT(ISERROR(SEARCH("Media",I24)))</formula>
    </cfRule>
    <cfRule type="containsText" dxfId="2697" priority="454" operator="containsText" text="Baja">
      <formula>NOT(ISERROR(SEARCH("Baja",I24)))</formula>
    </cfRule>
    <cfRule type="containsText" dxfId="2696" priority="455" operator="containsText" text="Muy baja">
      <formula>NOT(ISERROR(SEARCH("Muy baja",I24)))</formula>
    </cfRule>
    <cfRule type="cellIs" dxfId="2695" priority="458" operator="between">
      <formula>1</formula>
      <formula>2</formula>
    </cfRule>
    <cfRule type="cellIs" dxfId="2694" priority="459" operator="between">
      <formula>0</formula>
      <formula>2</formula>
    </cfRule>
  </conditionalFormatting>
  <conditionalFormatting sqref="I24 I29">
    <cfRule type="containsText" dxfId="2693" priority="439" operator="containsText" text="Muy Alta">
      <formula>NOT(ISERROR(SEARCH("Muy Alta",I24)))</formula>
    </cfRule>
  </conditionalFormatting>
  <conditionalFormatting sqref="Y24:Y28">
    <cfRule type="containsText" dxfId="2692" priority="431" operator="containsText" text="Muy Alta">
      <formula>NOT(ISERROR(SEARCH("Muy Alta",Y24)))</formula>
    </cfRule>
    <cfRule type="containsText" dxfId="2691" priority="432" operator="containsText" text="Alta">
      <formula>NOT(ISERROR(SEARCH("Alta",Y24)))</formula>
    </cfRule>
    <cfRule type="containsText" dxfId="2690" priority="433" operator="containsText" text="Media">
      <formula>NOT(ISERROR(SEARCH("Media",Y24)))</formula>
    </cfRule>
    <cfRule type="containsText" dxfId="2689" priority="434" operator="containsText" text="Muy Baja">
      <formula>NOT(ISERROR(SEARCH("Muy Baja",Y24)))</formula>
    </cfRule>
    <cfRule type="containsText" dxfId="2688" priority="435" operator="containsText" text="Baja">
      <formula>NOT(ISERROR(SEARCH("Baja",Y24)))</formula>
    </cfRule>
    <cfRule type="containsText" dxfId="2687" priority="436" operator="containsText" text="Muy Baja">
      <formula>NOT(ISERROR(SEARCH("Muy Baja",Y24)))</formula>
    </cfRule>
  </conditionalFormatting>
  <conditionalFormatting sqref="AC24:AC28">
    <cfRule type="containsText" dxfId="2686" priority="426" operator="containsText" text="Catastrófico">
      <formula>NOT(ISERROR(SEARCH("Catastrófico",AC24)))</formula>
    </cfRule>
    <cfRule type="containsText" dxfId="2685" priority="427" operator="containsText" text="Mayor">
      <formula>NOT(ISERROR(SEARCH("Mayor",AC24)))</formula>
    </cfRule>
    <cfRule type="containsText" dxfId="2684" priority="428" operator="containsText" text="Moderado">
      <formula>NOT(ISERROR(SEARCH("Moderado",AC24)))</formula>
    </cfRule>
    <cfRule type="containsText" dxfId="2683" priority="429" operator="containsText" text="Menor">
      <formula>NOT(ISERROR(SEARCH("Menor",AC24)))</formula>
    </cfRule>
    <cfRule type="containsText" dxfId="2682" priority="430" operator="containsText" text="Leve">
      <formula>NOT(ISERROR(SEARCH("Leve",AC24)))</formula>
    </cfRule>
  </conditionalFormatting>
  <conditionalFormatting sqref="AG24">
    <cfRule type="containsText" dxfId="2681" priority="417" operator="containsText" text="Extremo">
      <formula>NOT(ISERROR(SEARCH("Extremo",AG24)))</formula>
    </cfRule>
    <cfRule type="containsText" dxfId="2680" priority="418" operator="containsText" text="Alto">
      <formula>NOT(ISERROR(SEARCH("Alto",AG24)))</formula>
    </cfRule>
    <cfRule type="containsText" dxfId="2679" priority="419" operator="containsText" text="Moderado">
      <formula>NOT(ISERROR(SEARCH("Moderado",AG24)))</formula>
    </cfRule>
    <cfRule type="containsText" dxfId="2678" priority="420" operator="containsText" text="Menor">
      <formula>NOT(ISERROR(SEARCH("Menor",AG24)))</formula>
    </cfRule>
    <cfRule type="containsText" dxfId="2677" priority="421" operator="containsText" text="Bajo">
      <formula>NOT(ISERROR(SEARCH("Bajo",AG24)))</formula>
    </cfRule>
    <cfRule type="containsText" dxfId="2676" priority="422" operator="containsText" text="Moderado">
      <formula>NOT(ISERROR(SEARCH("Moderado",AG24)))</formula>
    </cfRule>
    <cfRule type="containsText" dxfId="2675" priority="423" operator="containsText" text="Extremo">
      <formula>NOT(ISERROR(SEARCH("Extremo",AG24)))</formula>
    </cfRule>
    <cfRule type="containsText" dxfId="2674" priority="424" operator="containsText" text="Baja">
      <formula>NOT(ISERROR(SEARCH("Baja",AG24)))</formula>
    </cfRule>
    <cfRule type="containsText" dxfId="2673" priority="425" operator="containsText" text="Alto">
      <formula>NOT(ISERROR(SEARCH("Alto",AG24)))</formula>
    </cfRule>
  </conditionalFormatting>
  <conditionalFormatting sqref="AE24:AE28">
    <cfRule type="containsText" dxfId="2672" priority="407" operator="containsText" text="Catastrófico">
      <formula>NOT(ISERROR(SEARCH("Catastrófico",AE24)))</formula>
    </cfRule>
    <cfRule type="containsText" dxfId="2671" priority="408" operator="containsText" text="Moderado">
      <formula>NOT(ISERROR(SEARCH("Moderado",AE24)))</formula>
    </cfRule>
    <cfRule type="containsText" dxfId="2670" priority="409" operator="containsText" text="Menor">
      <formula>NOT(ISERROR(SEARCH("Menor",AE24)))</formula>
    </cfRule>
    <cfRule type="containsText" dxfId="2669" priority="410" operator="containsText" text="Leve">
      <formula>NOT(ISERROR(SEARCH("Leve",AE24)))</formula>
    </cfRule>
    <cfRule type="containsText" dxfId="2668" priority="411" operator="containsText" text="Mayor">
      <formula>NOT(ISERROR(SEARCH("Mayor",AE24)))</formula>
    </cfRule>
  </conditionalFormatting>
  <conditionalFormatting sqref="AG29">
    <cfRule type="containsText" dxfId="2667" priority="327" operator="containsText" text="Extremo">
      <formula>NOT(ISERROR(SEARCH("Extremo",AG29)))</formula>
    </cfRule>
    <cfRule type="containsText" dxfId="2666" priority="328" operator="containsText" text="Alto">
      <formula>NOT(ISERROR(SEARCH("Alto",AG29)))</formula>
    </cfRule>
    <cfRule type="containsText" dxfId="2665" priority="329" operator="containsText" text="Moderado">
      <formula>NOT(ISERROR(SEARCH("Moderado",AG29)))</formula>
    </cfRule>
    <cfRule type="containsText" dxfId="2664" priority="330" operator="containsText" text="Menor">
      <formula>NOT(ISERROR(SEARCH("Menor",AG29)))</formula>
    </cfRule>
    <cfRule type="containsText" dxfId="2663" priority="331" operator="containsText" text="Bajo">
      <formula>NOT(ISERROR(SEARCH("Bajo",AG29)))</formula>
    </cfRule>
    <cfRule type="containsText" dxfId="2662" priority="332" operator="containsText" text="Moderado">
      <formula>NOT(ISERROR(SEARCH("Moderado",AG29)))</formula>
    </cfRule>
    <cfRule type="containsText" dxfId="2661" priority="333" operator="containsText" text="Extremo">
      <formula>NOT(ISERROR(SEARCH("Extremo",AG29)))</formula>
    </cfRule>
    <cfRule type="containsText" dxfId="2660" priority="334" operator="containsText" text="Baja">
      <formula>NOT(ISERROR(SEARCH("Baja",AG29)))</formula>
    </cfRule>
    <cfRule type="containsText" dxfId="2659" priority="335" operator="containsText" text="Alto">
      <formula>NOT(ISERROR(SEARCH("Alto",AG29)))</formula>
    </cfRule>
  </conditionalFormatting>
  <conditionalFormatting sqref="B10">
    <cfRule type="containsText" dxfId="2658" priority="30" operator="containsText" text="3- Moderado">
      <formula>NOT(ISERROR(SEARCH("3- Moderado",B10)))</formula>
    </cfRule>
    <cfRule type="containsText" dxfId="2657" priority="31" operator="containsText" text="6- Moderado">
      <formula>NOT(ISERROR(SEARCH("6- Moderado",B10)))</formula>
    </cfRule>
    <cfRule type="containsText" dxfId="2656" priority="32" operator="containsText" text="4- Moderado">
      <formula>NOT(ISERROR(SEARCH("4- Moderado",B10)))</formula>
    </cfRule>
    <cfRule type="containsText" dxfId="2655" priority="33" operator="containsText" text="3- Bajo">
      <formula>NOT(ISERROR(SEARCH("3- Bajo",B10)))</formula>
    </cfRule>
    <cfRule type="containsText" dxfId="2654" priority="34" operator="containsText" text="4- Bajo">
      <formula>NOT(ISERROR(SEARCH("4- Bajo",B10)))</formula>
    </cfRule>
    <cfRule type="containsText" dxfId="2653" priority="35" operator="containsText" text="1- Bajo">
      <formula>NOT(ISERROR(SEARCH("1- Bajo",B10)))</formula>
    </cfRule>
  </conditionalFormatting>
  <conditionalFormatting sqref="B13">
    <cfRule type="containsText" dxfId="2652" priority="24" operator="containsText" text="3- Moderado">
      <formula>NOT(ISERROR(SEARCH("3- Moderado",B13)))</formula>
    </cfRule>
    <cfRule type="containsText" dxfId="2651" priority="25" operator="containsText" text="6- Moderado">
      <formula>NOT(ISERROR(SEARCH("6- Moderado",B13)))</formula>
    </cfRule>
    <cfRule type="containsText" dxfId="2650" priority="26" operator="containsText" text="4- Moderado">
      <formula>NOT(ISERROR(SEARCH("4- Moderado",B13)))</formula>
    </cfRule>
    <cfRule type="containsText" dxfId="2649" priority="27" operator="containsText" text="3- Bajo">
      <formula>NOT(ISERROR(SEARCH("3- Bajo",B13)))</formula>
    </cfRule>
    <cfRule type="containsText" dxfId="2648" priority="28" operator="containsText" text="4- Bajo">
      <formula>NOT(ISERROR(SEARCH("4- Bajo",B13)))</formula>
    </cfRule>
    <cfRule type="containsText" dxfId="2647" priority="29" operator="containsText" text="1- Bajo">
      <formula>NOT(ISERROR(SEARCH("1- Bajo",B13)))</formula>
    </cfRule>
  </conditionalFormatting>
  <dataValidations count="1">
    <dataValidation allowBlank="1" showInputMessage="1" showErrorMessage="1" prompt="Enunciar cuál es el control" sqref="P10:P11 P13:P19"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84" operator="containsText" id="{85F911A9-FF11-4B11-A4CC-F406EAB53E70}">
            <xm:f>NOT(ISERROR(SEARCH('Tabla probabilidad'!$B$5,I10)))</xm:f>
            <xm:f>'Tabla probabilidad'!$B$5</xm:f>
            <x14:dxf>
              <font>
                <color rgb="FF006100"/>
              </font>
              <fill>
                <patternFill>
                  <bgColor rgb="FFC6EFCE"/>
                </patternFill>
              </fill>
            </x14:dxf>
          </x14:cfRule>
          <x14:cfRule type="containsText" priority="88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16" operator="containsText" id="{130BBF8F-6F36-4C1F-BB40-DA538C9DA4BA}">
            <xm:f>NOT(ISERROR(SEARCH('Tabla probabilidad'!$B$5,I13)))</xm:f>
            <xm:f>'Tabla probabilidad'!$B$5</xm:f>
            <x14:dxf>
              <font>
                <color rgb="FF006100"/>
              </font>
              <fill>
                <patternFill>
                  <bgColor rgb="FFC6EFCE"/>
                </patternFill>
              </fill>
            </x14:dxf>
          </x14:cfRule>
          <x14:cfRule type="containsText" priority="617" operator="containsText" id="{0DBD8F32-72F4-47FE-A8E8-92CA123A277C}">
            <xm:f>NOT(ISERROR(SEARCH('Tabla probabilidad'!$B$5,I13)))</xm:f>
            <xm:f>'Tabla probabilidad'!$B$5</xm:f>
            <x14:dxf>
              <font>
                <color rgb="FF9C0006"/>
              </font>
              <fill>
                <patternFill>
                  <bgColor rgb="FFFFC7CE"/>
                </patternFill>
              </fill>
            </x14:dxf>
          </x14:cfRule>
          <xm:sqref>I13 I17 I20</xm:sqref>
        </x14:conditionalFormatting>
        <x14:conditionalFormatting xmlns:xm="http://schemas.microsoft.com/office/excel/2006/main">
          <x14:cfRule type="containsText" priority="456" operator="containsText" id="{DF7D542B-1BF1-4317-8F9F-9E217298398A}">
            <xm:f>NOT(ISERROR(SEARCH('Tabla probabilidad'!$B$5,I24)))</xm:f>
            <xm:f>'Tabla probabilidad'!$B$5</xm:f>
            <x14:dxf>
              <font>
                <color rgb="FF006100"/>
              </font>
              <fill>
                <patternFill>
                  <bgColor rgb="FFC6EFCE"/>
                </patternFill>
              </fill>
            </x14:dxf>
          </x14:cfRule>
          <x14:cfRule type="containsText" priority="457" operator="containsText" id="{588CF624-76F0-4DA9-B250-68F531E8679C}">
            <xm:f>NOT(ISERROR(SEARCH('Tabla probabilidad'!$B$5,I24)))</xm:f>
            <xm:f>'Tabla probabilidad'!$B$5</xm:f>
            <x14:dxf>
              <font>
                <color rgb="FF9C0006"/>
              </font>
              <fill>
                <patternFill>
                  <bgColor rgb="FFFFC7CE"/>
                </patternFill>
              </fill>
            </x14:dxf>
          </x14:cfRule>
          <xm:sqref>I24 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AN17 AN20 AN24 AN29</xm:sqref>
        </x14:dataValidation>
        <x14:dataValidation type="list" allowBlank="1" showInputMessage="1" showErrorMessage="1" xr:uid="{00000000-0002-0000-0400-000002000000}">
          <x14:formula1>
            <xm:f>LISTA!$K$3:$K$6</xm:f>
          </x14:formula1>
          <xm:sqref>AH10 AH13 AH17 AH20 AH24 AH29</xm:sqref>
        </x14:dataValidation>
        <x14:dataValidation type="list" allowBlank="1" showInputMessage="1" showErrorMessage="1" xr:uid="{00000000-0002-0000-0400-000003000000}">
          <x14:formula1>
            <xm:f>LISTA!$C$3:$C$10</xm:f>
          </x14:formula1>
          <xm:sqref>G10 G13 G17 G20 G24:G29</xm:sqref>
        </x14:dataValidation>
        <x14:dataValidation type="list" allowBlank="1" showInputMessage="1" showErrorMessage="1" xr:uid="{00000000-0002-0000-0400-000004000000}">
          <x14:formula1>
            <xm:f>LISTA!$D$3:$D$31</xm:f>
          </x14:formula1>
          <xm:sqref>K10 K13 K17 K20 K24:K29</xm:sqref>
        </x14:dataValidation>
        <x14:dataValidation type="list" allowBlank="1" showInputMessage="1" showErrorMessage="1" xr:uid="{00000000-0002-0000-0400-000005000000}">
          <x14:formula1>
            <xm:f>LISTA!$B$3:$B$9</xm:f>
          </x14:formula1>
          <xm:sqref>C10 C13 C17 C20 C24:C29</xm:sqref>
        </x14:dataValidation>
        <x14:dataValidation type="list" allowBlank="1" showInputMessage="1" showErrorMessage="1" xr:uid="{00000000-0002-0000-0400-000006000000}">
          <x14:formula1>
            <xm:f>LISTA!$F$3:$F$4</xm:f>
          </x14:formula1>
          <xm:sqref>S10:S30</xm:sqref>
        </x14:dataValidation>
        <x14:dataValidation type="list" allowBlank="1" showInputMessage="1" showErrorMessage="1" xr:uid="{00000000-0002-0000-0400-000007000000}">
          <x14:formula1>
            <xm:f>LISTA!$G$3:$G$4</xm:f>
          </x14:formula1>
          <xm:sqref>U10:U30</xm:sqref>
        </x14:dataValidation>
        <x14:dataValidation type="list" allowBlank="1" showInputMessage="1" showErrorMessage="1" xr:uid="{00000000-0002-0000-0400-000008000000}">
          <x14:formula1>
            <xm:f>LISTA!$H$3:$H$4</xm:f>
          </x14:formula1>
          <xm:sqref>V10:V30</xm:sqref>
        </x14:dataValidation>
        <x14:dataValidation type="list" allowBlank="1" showInputMessage="1" showErrorMessage="1" xr:uid="{00000000-0002-0000-0400-000009000000}">
          <x14:formula1>
            <xm:f>LISTA!$I$3:$I$4</xm:f>
          </x14:formula1>
          <xm:sqref>W10:W30</xm:sqref>
        </x14:dataValidation>
        <x14:dataValidation type="list" allowBlank="1" showInputMessage="1" showErrorMessage="1" xr:uid="{00000000-0002-0000-0400-00000A000000}">
          <x14:formula1>
            <xm:f>'D:\VIGENCIA 2021\Calidad\Adquisicion de bienes\[MATRIZ DE RIESGOS SIGCMA 5x5 Desaj Pasto.xlsx]LISTA'!#REF!</xm:f>
          </x14:formula1>
          <xm:sqref>R10:R30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D7" sqref="D7"/>
    </sheetView>
  </sheetViews>
  <sheetFormatPr baseColWidth="10"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33" t="s">
        <v>12</v>
      </c>
      <c r="B3" s="433"/>
      <c r="C3" s="433"/>
      <c r="D3" s="433"/>
      <c r="E3" s="433"/>
      <c r="F3" s="433"/>
      <c r="G3" s="433"/>
      <c r="H3" s="433"/>
    </row>
    <row r="4" spans="1:9">
      <c r="A4" s="433"/>
      <c r="B4" s="433"/>
      <c r="C4" s="433"/>
      <c r="D4" s="433"/>
      <c r="E4" s="433"/>
      <c r="F4" s="433"/>
      <c r="G4" s="433"/>
      <c r="H4" s="433"/>
    </row>
    <row r="5" spans="1:9" ht="34.5" thickBot="1">
      <c r="A5" s="19"/>
      <c r="B5" s="19"/>
      <c r="C5" s="19"/>
      <c r="D5" s="19"/>
      <c r="E5" s="19"/>
      <c r="F5" s="19"/>
      <c r="G5" s="19"/>
      <c r="H5" s="19"/>
    </row>
    <row r="6" spans="1:9" ht="71.25" customHeight="1" thickBot="1">
      <c r="A6" s="434" t="s">
        <v>12</v>
      </c>
      <c r="B6" s="86" t="s">
        <v>92</v>
      </c>
      <c r="C6" s="86" t="s">
        <v>93</v>
      </c>
      <c r="D6" s="87" t="s">
        <v>94</v>
      </c>
      <c r="E6" s="87" t="s">
        <v>95</v>
      </c>
      <c r="F6" s="87" t="s">
        <v>96</v>
      </c>
      <c r="G6" s="181" t="s">
        <v>97</v>
      </c>
      <c r="H6" s="86" t="s">
        <v>98</v>
      </c>
      <c r="I6" s="86" t="s">
        <v>349</v>
      </c>
    </row>
    <row r="7" spans="1:9" ht="265.5" customHeight="1" thickBot="1">
      <c r="A7" s="435"/>
      <c r="B7" s="20" t="s">
        <v>99</v>
      </c>
      <c r="C7" s="20" t="s">
        <v>100</v>
      </c>
      <c r="D7" s="20" t="s">
        <v>101</v>
      </c>
      <c r="E7" s="20" t="s">
        <v>102</v>
      </c>
      <c r="F7" s="20" t="s">
        <v>103</v>
      </c>
      <c r="G7" s="21" t="s">
        <v>104</v>
      </c>
      <c r="H7" s="212" t="s">
        <v>105</v>
      </c>
      <c r="I7" s="212" t="s">
        <v>350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21" sqref="F20:F21"/>
    </sheetView>
  </sheetViews>
  <sheetFormatPr baseColWidth="10" defaultRowHeight="15"/>
  <cols>
    <col min="2" max="2" width="24.140625" customWidth="1"/>
    <col min="3" max="3" width="75.7109375" customWidth="1"/>
    <col min="4" max="4" width="29.85546875" customWidth="1"/>
    <col min="32" max="137" width="11.42578125" style="132"/>
  </cols>
  <sheetData>
    <row r="1" spans="1:31" s="132" customFormat="1"/>
    <row r="2" spans="1:31" ht="23.25">
      <c r="A2" s="7"/>
      <c r="B2" s="436" t="s">
        <v>106</v>
      </c>
      <c r="C2" s="436"/>
      <c r="D2" s="43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21"/>
      <c r="C3" s="121"/>
      <c r="D3" s="12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5" t="s">
        <v>107</v>
      </c>
      <c r="D4" s="135" t="s">
        <v>108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6" t="s">
        <v>109</v>
      </c>
      <c r="C5" s="137" t="s">
        <v>373</v>
      </c>
      <c r="D5" s="13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9" t="s">
        <v>110</v>
      </c>
      <c r="C6" s="140" t="s">
        <v>111</v>
      </c>
      <c r="D6" s="14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42" t="s">
        <v>112</v>
      </c>
      <c r="C7" s="140" t="s">
        <v>113</v>
      </c>
      <c r="D7" s="14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43" t="s">
        <v>114</v>
      </c>
      <c r="C8" s="140" t="s">
        <v>115</v>
      </c>
      <c r="D8" s="14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4" t="s">
        <v>116</v>
      </c>
      <c r="C9" s="140" t="s">
        <v>117</v>
      </c>
      <c r="D9" s="14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2" customFormat="1"/>
    <row r="35" spans="1:31" s="132" customFormat="1"/>
    <row r="36" spans="1:31" s="132" customFormat="1"/>
    <row r="37" spans="1:31" s="132" customFormat="1"/>
    <row r="38" spans="1:31" s="132" customFormat="1"/>
    <row r="39" spans="1:31" s="132" customFormat="1"/>
    <row r="40" spans="1:31" s="132" customFormat="1"/>
    <row r="41" spans="1:31" s="132" customFormat="1"/>
    <row r="42" spans="1:31" s="132" customFormat="1"/>
    <row r="43" spans="1:31" s="132" customFormat="1"/>
    <row r="44" spans="1:31" s="132" customFormat="1"/>
    <row r="45" spans="1:31" s="132" customFormat="1"/>
    <row r="46" spans="1:31" s="132" customFormat="1"/>
    <row r="47" spans="1:31" s="132" customFormat="1"/>
    <row r="48" spans="1:31" s="132" customFormat="1"/>
    <row r="49" s="132" customFormat="1"/>
    <row r="50" s="132" customFormat="1"/>
    <row r="51" s="132" customFormat="1"/>
    <row r="52" s="132" customFormat="1"/>
    <row r="53" s="132" customFormat="1"/>
    <row r="54" s="132" customFormat="1"/>
    <row r="55" s="132" customFormat="1"/>
    <row r="56" s="132" customFormat="1"/>
    <row r="57" s="132" customFormat="1"/>
    <row r="58" s="132" customFormat="1"/>
    <row r="59" s="132" customFormat="1"/>
    <row r="60" s="132" customFormat="1"/>
    <row r="61" s="132" customFormat="1"/>
    <row r="62" s="132" customFormat="1"/>
    <row r="63" s="132" customFormat="1"/>
    <row r="64" s="132" customFormat="1"/>
    <row r="65" s="132" customFormat="1"/>
    <row r="66" s="132" customFormat="1"/>
    <row r="67" s="132" customFormat="1"/>
    <row r="68" s="132" customFormat="1"/>
    <row r="69" s="132" customFormat="1"/>
    <row r="70" s="132" customFormat="1"/>
    <row r="71" s="132" customFormat="1"/>
    <row r="72" s="132" customFormat="1"/>
    <row r="73" s="132" customFormat="1"/>
    <row r="74" s="132" customFormat="1"/>
    <row r="75" s="132" customFormat="1"/>
    <row r="76" s="132" customFormat="1"/>
    <row r="77" s="132" customFormat="1"/>
    <row r="78" s="132" customFormat="1"/>
    <row r="79" s="132" customFormat="1"/>
    <row r="80" s="132" customFormat="1"/>
    <row r="81" s="132" customFormat="1"/>
    <row r="82" s="132" customFormat="1"/>
    <row r="83" s="132" customFormat="1"/>
    <row r="84" s="132" customFormat="1"/>
    <row r="85" s="132" customFormat="1"/>
    <row r="86" s="132" customFormat="1"/>
    <row r="87" s="132" customFormat="1"/>
    <row r="88" s="132" customFormat="1"/>
    <row r="89" s="132" customFormat="1"/>
    <row r="90" s="132" customFormat="1"/>
    <row r="91" s="132" customFormat="1"/>
    <row r="92" s="132" customFormat="1"/>
    <row r="93" s="132" customFormat="1"/>
    <row r="94" s="132" customFormat="1"/>
    <row r="95" s="132" customFormat="1"/>
    <row r="96" s="132" customFormat="1"/>
    <row r="97" s="132" customFormat="1"/>
    <row r="98" s="132" customFormat="1"/>
    <row r="99" s="132" customFormat="1"/>
    <row r="100" s="132" customFormat="1"/>
    <row r="101" s="132" customFormat="1"/>
    <row r="102" s="132" customFormat="1"/>
    <row r="103" s="132" customFormat="1"/>
    <row r="104" s="132" customFormat="1"/>
    <row r="105" s="132" customFormat="1"/>
    <row r="106" s="132" customFormat="1"/>
    <row r="107" s="132" customFormat="1"/>
    <row r="108" s="132" customFormat="1"/>
    <row r="109" s="132" customFormat="1"/>
    <row r="110" s="132" customFormat="1"/>
    <row r="111" s="132" customFormat="1"/>
    <row r="112" s="132" customFormat="1"/>
    <row r="113" s="132" customFormat="1"/>
    <row r="114" s="132" customFormat="1"/>
    <row r="115" s="132" customFormat="1"/>
    <row r="116" s="132" customFormat="1"/>
    <row r="117" s="132" customFormat="1"/>
    <row r="118" s="132" customFormat="1"/>
    <row r="119" s="132" customFormat="1"/>
    <row r="120" s="132" customFormat="1"/>
    <row r="121" s="132" customFormat="1"/>
    <row r="122" s="132" customFormat="1"/>
    <row r="123" s="132" customFormat="1"/>
    <row r="124" s="132" customFormat="1"/>
    <row r="125" s="132" customFormat="1"/>
    <row r="126" s="132" customFormat="1"/>
    <row r="127" s="132" customFormat="1"/>
    <row r="128" s="132" customFormat="1"/>
    <row r="129" s="132" customFormat="1"/>
    <row r="130" s="132" customFormat="1"/>
    <row r="131" s="132" customFormat="1"/>
    <row r="132" s="132" customFormat="1"/>
    <row r="133" s="132" customFormat="1"/>
    <row r="134" s="132" customFormat="1"/>
    <row r="135" s="132" customFormat="1"/>
    <row r="136" s="132" customFormat="1"/>
    <row r="137" s="132" customFormat="1"/>
    <row r="138" s="132" customFormat="1"/>
    <row r="139" s="132" customFormat="1"/>
    <row r="140" s="132" customFormat="1"/>
    <row r="141" s="132" customFormat="1"/>
    <row r="142" s="132" customFormat="1"/>
    <row r="143" s="132" customFormat="1"/>
    <row r="144" s="132" customFormat="1"/>
    <row r="145" s="132" customFormat="1"/>
    <row r="146" s="132" customFormat="1"/>
    <row r="147" s="132" customFormat="1"/>
    <row r="148" s="132" customFormat="1"/>
    <row r="149" s="132" customFormat="1"/>
    <row r="150" s="132" customFormat="1"/>
    <row r="151" s="132" customFormat="1"/>
    <row r="152" s="132" customFormat="1"/>
    <row r="153" s="132" customFormat="1"/>
    <row r="154" s="132" customFormat="1"/>
    <row r="155" s="132" customFormat="1"/>
    <row r="156" s="132" customFormat="1"/>
    <row r="157" s="132" customFormat="1"/>
    <row r="158" s="132" customFormat="1"/>
    <row r="159" s="132" customFormat="1"/>
    <row r="160" s="132" customFormat="1"/>
    <row r="161" s="132" customFormat="1"/>
    <row r="162" s="132" customFormat="1"/>
    <row r="163" s="132" customFormat="1"/>
    <row r="164" s="132" customFormat="1"/>
    <row r="165" s="132" customFormat="1"/>
    <row r="166" s="132" customFormat="1"/>
    <row r="167" s="132" customFormat="1"/>
    <row r="168" s="132" customFormat="1"/>
    <row r="169" s="132" customFormat="1"/>
    <row r="170" s="132" customFormat="1"/>
    <row r="171" s="132" customFormat="1"/>
    <row r="172" s="132" customFormat="1"/>
    <row r="173" s="132" customFormat="1"/>
    <row r="174" s="132" customFormat="1"/>
    <row r="175" s="132" customFormat="1"/>
    <row r="176" s="132" customFormat="1"/>
    <row r="177" s="132" customFormat="1"/>
    <row r="178" s="132" customFormat="1"/>
    <row r="179" s="132" customFormat="1"/>
    <row r="180" s="132" customFormat="1"/>
    <row r="181" s="132" customFormat="1"/>
    <row r="182" s="132" customFormat="1"/>
    <row r="183" s="132" customFormat="1"/>
    <row r="184" s="132" customFormat="1"/>
    <row r="185" s="132" customFormat="1"/>
    <row r="186" s="132" customFormat="1"/>
    <row r="187" s="132" customFormat="1"/>
    <row r="188" s="132" customFormat="1"/>
    <row r="189" s="132" customFormat="1"/>
    <row r="190" s="132" customFormat="1"/>
    <row r="191" s="132" customFormat="1"/>
    <row r="192" s="132" customFormat="1"/>
    <row r="193" s="132" customFormat="1"/>
    <row r="194" s="132" customFormat="1"/>
    <row r="195" s="132" customFormat="1"/>
    <row r="196" s="132" customFormat="1"/>
    <row r="197" s="132" customFormat="1"/>
    <row r="198" s="132" customFormat="1"/>
    <row r="199" s="132" customFormat="1"/>
    <row r="200" s="132" customFormat="1"/>
    <row r="201" s="132" customFormat="1"/>
    <row r="202" s="132" customFormat="1"/>
    <row r="203" s="132" customFormat="1"/>
    <row r="204" s="132" customFormat="1"/>
    <row r="205" s="132" customFormat="1"/>
    <row r="206" s="132" customFormat="1"/>
    <row r="207" s="132" customFormat="1"/>
    <row r="208" s="132" customFormat="1"/>
    <row r="209" s="132" customFormat="1"/>
    <row r="210" s="132" customFormat="1"/>
    <row r="211" s="132" customFormat="1"/>
    <row r="212" s="132" customFormat="1"/>
    <row r="213" s="132" customFormat="1"/>
    <row r="214" s="132" customFormat="1"/>
    <row r="215" s="132" customFormat="1"/>
    <row r="216" s="132" customFormat="1"/>
    <row r="217" s="132" customFormat="1"/>
    <row r="218" s="132" customFormat="1"/>
    <row r="219" s="132" customFormat="1"/>
    <row r="220" s="132" customFormat="1"/>
    <row r="221" s="132" customFormat="1"/>
    <row r="222" s="132" customFormat="1"/>
    <row r="223" s="132" customFormat="1"/>
    <row r="224" s="132" customFormat="1"/>
    <row r="225" s="132" customFormat="1"/>
    <row r="226" s="132" customFormat="1"/>
    <row r="227" s="132" customFormat="1"/>
    <row r="228" s="132" customFormat="1"/>
    <row r="229" s="132" customFormat="1"/>
    <row r="230" s="132" customFormat="1"/>
    <row r="231" s="132" customFormat="1"/>
    <row r="232" s="132" customFormat="1"/>
    <row r="233" s="132" customFormat="1"/>
    <row r="234" s="132" customFormat="1"/>
    <row r="235" s="132" customFormat="1"/>
    <row r="236" s="132" customFormat="1"/>
    <row r="237" s="132" customFormat="1"/>
    <row r="238" s="132" customFormat="1"/>
    <row r="239" s="132" customFormat="1"/>
    <row r="240" s="132" customFormat="1"/>
    <row r="241" s="132" customFormat="1"/>
    <row r="242" s="132" customFormat="1"/>
    <row r="243" s="132" customFormat="1"/>
    <row r="244" s="132" customFormat="1"/>
    <row r="245" s="132" customFormat="1"/>
    <row r="246" s="132" customFormat="1"/>
    <row r="247" s="132" customFormat="1"/>
    <row r="248" s="132" customFormat="1"/>
    <row r="249" s="132" customFormat="1"/>
    <row r="250" s="132" customFormat="1"/>
    <row r="251" s="132" customFormat="1"/>
    <row r="252" s="132" customFormat="1"/>
    <row r="253" s="132" customFormat="1"/>
    <row r="254" s="132" customFormat="1"/>
    <row r="255" s="132" customFormat="1"/>
    <row r="256" s="132" customFormat="1"/>
    <row r="257" s="132" customFormat="1"/>
    <row r="258" s="132" customFormat="1"/>
    <row r="259" s="132" customFormat="1"/>
    <row r="260" s="132" customFormat="1"/>
    <row r="261" s="132" customFormat="1"/>
    <row r="262" s="132" customFormat="1"/>
    <row r="263" s="132" customFormat="1"/>
    <row r="264" s="132" customFormat="1"/>
    <row r="265" s="132" customFormat="1"/>
    <row r="266" s="132" customFormat="1"/>
    <row r="267" s="132" customFormat="1"/>
    <row r="268" s="132" customFormat="1"/>
    <row r="269" s="132" customFormat="1"/>
    <row r="270" s="132" customFormat="1"/>
    <row r="271" s="132" customFormat="1"/>
    <row r="272" s="132" customFormat="1"/>
    <row r="273" s="132" customFormat="1"/>
    <row r="274" s="132" customFormat="1"/>
    <row r="275" s="132" customFormat="1"/>
    <row r="276" s="132" customFormat="1"/>
    <row r="277" s="132" customFormat="1"/>
    <row r="278" s="132" customFormat="1"/>
    <row r="279" s="132" customFormat="1"/>
    <row r="280" s="132" customFormat="1"/>
    <row r="281" s="132" customFormat="1"/>
    <row r="282" s="132" customFormat="1"/>
    <row r="283" s="132" customFormat="1"/>
    <row r="284" s="132" customFormat="1"/>
    <row r="285" s="132" customFormat="1"/>
    <row r="286" s="132" customFormat="1"/>
    <row r="287" s="132" customFormat="1"/>
    <row r="288" s="132" customFormat="1"/>
    <row r="289" s="132" customFormat="1"/>
    <row r="290" s="132" customFormat="1"/>
    <row r="291" s="132" customFormat="1"/>
    <row r="292" s="132" customFormat="1"/>
    <row r="293" s="132" customFormat="1"/>
    <row r="294" s="132" customFormat="1"/>
    <row r="295" s="132" customFormat="1"/>
    <row r="296" s="132" customFormat="1"/>
    <row r="297" s="132" customFormat="1"/>
    <row r="298" s="132" customFormat="1"/>
    <row r="299" s="132" customFormat="1"/>
    <row r="300" s="132" customFormat="1"/>
    <row r="301" s="132" customFormat="1"/>
    <row r="302" s="132" customFormat="1"/>
    <row r="303" s="132" customFormat="1"/>
    <row r="304" s="132" customFormat="1"/>
    <row r="305" s="132" customFormat="1"/>
    <row r="306" s="132" customFormat="1"/>
    <row r="307" s="132" customFormat="1"/>
    <row r="308" s="132" customFormat="1"/>
    <row r="309" s="132" customFormat="1"/>
    <row r="310" s="132" customFormat="1"/>
    <row r="311" s="132" customFormat="1"/>
    <row r="312" s="132" customFormat="1"/>
    <row r="313" s="132" customFormat="1"/>
    <row r="314" s="132" customFormat="1"/>
    <row r="315" s="132" customFormat="1"/>
    <row r="316" s="132" customFormat="1"/>
    <row r="317" s="132" customFormat="1"/>
    <row r="318" s="132" customFormat="1"/>
    <row r="319" s="132" customFormat="1"/>
    <row r="320" s="132" customFormat="1"/>
    <row r="321" s="132" customFormat="1"/>
    <row r="322" s="132" customFormat="1"/>
    <row r="323" s="132" customFormat="1"/>
    <row r="324" s="132" customFormat="1"/>
    <row r="325" s="132" customFormat="1"/>
    <row r="326" s="132" customFormat="1"/>
    <row r="327" s="132" customFormat="1"/>
    <row r="328" s="132" customFormat="1"/>
    <row r="329" s="132" customFormat="1"/>
    <row r="330" s="132" customFormat="1"/>
    <row r="331" s="132" customFormat="1"/>
    <row r="332" s="132" customFormat="1"/>
    <row r="333" s="132" customFormat="1"/>
    <row r="334" s="132" customFormat="1"/>
    <row r="335" s="132" customFormat="1"/>
    <row r="336" s="132" customFormat="1"/>
    <row r="337" s="132" customFormat="1"/>
    <row r="338" s="132" customFormat="1"/>
    <row r="339" s="132" customFormat="1"/>
    <row r="340" s="132" customFormat="1"/>
    <row r="341" s="132" customFormat="1"/>
    <row r="342" s="132" customFormat="1"/>
    <row r="343" s="132" customFormat="1"/>
    <row r="344" s="132" customFormat="1"/>
    <row r="345" s="132" customFormat="1"/>
    <row r="346" s="132" customFormat="1"/>
    <row r="347" s="132" customFormat="1"/>
    <row r="348" s="132" customFormat="1"/>
    <row r="349" s="132" customFormat="1"/>
    <row r="350" s="132" customFormat="1"/>
    <row r="351" s="132" customFormat="1"/>
    <row r="352" s="132" customFormat="1"/>
    <row r="353" s="132" customFormat="1"/>
    <row r="354" s="132" customFormat="1"/>
    <row r="355" s="132" customFormat="1"/>
    <row r="356" s="132" customFormat="1"/>
    <row r="357" s="132" customFormat="1"/>
    <row r="358" s="132" customFormat="1"/>
    <row r="359" s="132" customFormat="1"/>
    <row r="360" s="132" customFormat="1"/>
    <row r="361" s="132" customFormat="1"/>
    <row r="362" s="132" customFormat="1"/>
    <row r="363" s="132" customFormat="1"/>
    <row r="364" s="132" customFormat="1"/>
    <row r="365" s="132" customFormat="1"/>
    <row r="366" s="132" customFormat="1"/>
    <row r="367" s="132" customFormat="1"/>
    <row r="368" s="132" customFormat="1"/>
    <row r="369" s="132" customFormat="1"/>
    <row r="370" s="132" customFormat="1"/>
    <row r="371" s="132" customFormat="1"/>
    <row r="372" s="132" customFormat="1"/>
    <row r="373" s="132" customFormat="1"/>
    <row r="374" s="132" customFormat="1"/>
    <row r="375" s="132" customFormat="1"/>
    <row r="376" s="132" customFormat="1"/>
    <row r="377" s="132" customFormat="1"/>
    <row r="378" s="132" customFormat="1"/>
    <row r="379" s="132" customFormat="1"/>
    <row r="380" s="132" customFormat="1"/>
    <row r="381" s="132" customFormat="1"/>
    <row r="382" s="132" customFormat="1"/>
    <row r="383" s="132" customFormat="1"/>
    <row r="384" s="132" customFormat="1"/>
    <row r="385" s="132" customFormat="1"/>
    <row r="386" s="132" customFormat="1"/>
    <row r="387" s="132" customFormat="1"/>
    <row r="388" s="132" customFormat="1"/>
    <row r="389" s="132" customFormat="1"/>
    <row r="390" s="132" customFormat="1"/>
    <row r="391" s="132" customFormat="1"/>
    <row r="392" s="132" customFormat="1"/>
    <row r="393" s="132" customFormat="1"/>
    <row r="394" s="132" customFormat="1"/>
    <row r="395" s="132" customFormat="1"/>
    <row r="396" s="132" customFormat="1"/>
    <row r="397" s="132" customFormat="1"/>
    <row r="398" s="132" customFormat="1"/>
    <row r="399" s="132" customFormat="1"/>
    <row r="400" s="132" customFormat="1"/>
    <row r="401" s="132" customFormat="1"/>
    <row r="402" s="132" customFormat="1"/>
    <row r="403" s="132" customFormat="1"/>
    <row r="404" s="132" customFormat="1"/>
    <row r="405" s="132" customFormat="1"/>
    <row r="406" s="132" customFormat="1"/>
    <row r="407" s="132" customFormat="1"/>
    <row r="408" s="132" customFormat="1"/>
    <row r="409" s="132" customFormat="1"/>
    <row r="410" s="132" customFormat="1"/>
    <row r="411" s="132" customFormat="1"/>
    <row r="412" s="132" customFormat="1"/>
    <row r="413" s="132" customFormat="1"/>
    <row r="414" s="132" customFormat="1"/>
    <row r="415" s="132" customFormat="1"/>
    <row r="416" s="132" customFormat="1"/>
    <row r="417" s="132" customFormat="1"/>
    <row r="418" s="132" customFormat="1"/>
    <row r="419" s="132" customFormat="1"/>
    <row r="420" s="132" customFormat="1"/>
    <row r="421" s="132" customFormat="1"/>
    <row r="422" s="132" customFormat="1"/>
    <row r="423" s="132" customFormat="1"/>
    <row r="424" s="132" customFormat="1"/>
    <row r="425" s="132" customFormat="1"/>
    <row r="426" s="132" customFormat="1"/>
    <row r="427" s="132" customFormat="1"/>
    <row r="428" s="132" customFormat="1"/>
    <row r="429" s="132" customFormat="1"/>
    <row r="430" s="132" customFormat="1"/>
    <row r="431" s="132" customFormat="1"/>
    <row r="432" s="132" customFormat="1"/>
    <row r="433" s="132" customFormat="1"/>
    <row r="434" s="132" customFormat="1"/>
    <row r="435" s="132" customFormat="1"/>
    <row r="436" s="132" customFormat="1"/>
    <row r="437" s="132" customFormat="1"/>
    <row r="438" s="132" customFormat="1"/>
    <row r="439" s="132" customFormat="1"/>
    <row r="440" s="132" customFormat="1"/>
    <row r="441" s="132" customFormat="1"/>
    <row r="442" s="132" customFormat="1"/>
    <row r="443" s="132" customFormat="1"/>
    <row r="444" s="132" customFormat="1"/>
    <row r="445" s="132" customFormat="1"/>
    <row r="446" s="132" customFormat="1"/>
    <row r="447" s="132" customFormat="1"/>
    <row r="448" s="132" customFormat="1"/>
    <row r="449" s="132" customFormat="1"/>
    <row r="450" s="132" customFormat="1"/>
    <row r="451" s="132" customFormat="1"/>
    <row r="452" s="132" customFormat="1"/>
    <row r="453" s="132" customFormat="1"/>
    <row r="454" s="132" customFormat="1"/>
    <row r="455" s="132" customFormat="1"/>
    <row r="456" s="132" customFormat="1"/>
    <row r="457" s="132" customFormat="1"/>
    <row r="458" s="132" customFormat="1"/>
    <row r="459" s="132" customFormat="1"/>
    <row r="460" s="132" customFormat="1"/>
    <row r="461" s="132" customFormat="1"/>
    <row r="462" s="132" customFormat="1"/>
    <row r="463" s="132" customFormat="1"/>
    <row r="464" s="132" customFormat="1"/>
    <row r="465" s="132" customFormat="1"/>
    <row r="466" s="132" customFormat="1"/>
    <row r="467" s="132" customFormat="1"/>
    <row r="468" s="132" customFormat="1"/>
    <row r="469" s="132" customFormat="1"/>
    <row r="470" s="132" customFormat="1"/>
    <row r="471" s="132" customFormat="1"/>
    <row r="472" s="132" customFormat="1"/>
    <row r="473" s="132" customFormat="1"/>
    <row r="474" s="132" customFormat="1"/>
    <row r="475" s="132" customFormat="1"/>
    <row r="476" s="132" customFormat="1"/>
    <row r="477" s="132" customFormat="1"/>
    <row r="478" s="132" customFormat="1"/>
    <row r="479" s="132" customFormat="1"/>
    <row r="480" s="132" customFormat="1"/>
    <row r="481" s="132" customFormat="1"/>
    <row r="482" s="132" customFormat="1"/>
    <row r="483" s="132" customFormat="1"/>
    <row r="484" s="132" customFormat="1"/>
    <row r="485" s="132" customFormat="1"/>
    <row r="486" s="132" customFormat="1"/>
    <row r="487" s="132" customFormat="1"/>
    <row r="488" s="132" customFormat="1"/>
    <row r="489" s="132" customFormat="1"/>
    <row r="490" s="132" customFormat="1"/>
    <row r="491" s="132" customFormat="1"/>
    <row r="492" s="132" customFormat="1"/>
    <row r="493" s="132" customFormat="1"/>
    <row r="494" s="132" customFormat="1"/>
    <row r="495" s="132" customFormat="1"/>
    <row r="496" s="132" customFormat="1"/>
    <row r="497" s="132" customFormat="1"/>
    <row r="498" s="132" customFormat="1"/>
    <row r="499" s="132" customFormat="1"/>
    <row r="500" s="132" customFormat="1"/>
    <row r="501" s="132" customFormat="1"/>
    <row r="502" s="132" customFormat="1"/>
    <row r="503" s="132" customFormat="1"/>
    <row r="504" s="132" customFormat="1"/>
    <row r="505" s="132" customFormat="1"/>
    <row r="506" s="132" customFormat="1"/>
    <row r="507" s="132" customFormat="1"/>
    <row r="508" s="132" customFormat="1"/>
    <row r="509" s="132" customFormat="1"/>
    <row r="510" s="132" customFormat="1"/>
    <row r="511" s="132" customFormat="1"/>
    <row r="512" s="132" customFormat="1"/>
    <row r="513" s="132" customFormat="1"/>
    <row r="514" s="132" customFormat="1"/>
    <row r="515" s="132" customFormat="1"/>
    <row r="516" s="132" customFormat="1"/>
    <row r="517" s="132" customFormat="1"/>
    <row r="518" s="132" customFormat="1"/>
    <row r="519" s="132" customFormat="1"/>
    <row r="520" s="132" customFormat="1"/>
    <row r="521" s="132" customFormat="1"/>
    <row r="522" s="132" customFormat="1"/>
    <row r="523" s="132" customFormat="1"/>
    <row r="524" s="132" customFormat="1"/>
    <row r="525" s="132" customFormat="1"/>
    <row r="526" s="132" customFormat="1"/>
    <row r="527" s="132" customFormat="1"/>
    <row r="528" s="132" customFormat="1"/>
    <row r="529" s="132" customFormat="1"/>
    <row r="530" s="132" customFormat="1"/>
    <row r="531" s="132" customFormat="1"/>
    <row r="532" s="132" customFormat="1"/>
    <row r="533" s="132" customFormat="1"/>
    <row r="534" s="132" customFormat="1"/>
    <row r="535" s="132" customFormat="1"/>
    <row r="536" s="132" customFormat="1"/>
    <row r="537" s="132" customFormat="1"/>
    <row r="538" s="132" customFormat="1"/>
    <row r="539" s="132" customFormat="1"/>
    <row r="540" s="132" customFormat="1"/>
    <row r="541" s="132" customFormat="1"/>
    <row r="542" s="132" customFormat="1"/>
    <row r="543" s="132" customFormat="1"/>
    <row r="544" s="132" customFormat="1"/>
    <row r="545" s="132" customFormat="1"/>
    <row r="546" s="132" customFormat="1"/>
    <row r="547" s="132" customFormat="1"/>
    <row r="548" s="132" customFormat="1"/>
    <row r="549" s="132" customFormat="1"/>
    <row r="550" s="132" customFormat="1"/>
    <row r="551" s="132" customFormat="1"/>
    <row r="552" s="132" customFormat="1"/>
    <row r="553" s="132" customFormat="1"/>
    <row r="554" s="132" customFormat="1"/>
    <row r="555" s="132" customFormat="1"/>
    <row r="556" s="132" customFormat="1"/>
    <row r="557" s="132" customFormat="1"/>
    <row r="558" s="132" customFormat="1"/>
    <row r="559" s="132" customFormat="1"/>
    <row r="560" s="132" customFormat="1"/>
    <row r="561" s="132" customFormat="1"/>
    <row r="562" s="132" customFormat="1"/>
    <row r="563" s="132" customFormat="1"/>
    <row r="564" s="132" customFormat="1"/>
    <row r="565" s="132" customFormat="1"/>
    <row r="566" s="132" customFormat="1"/>
    <row r="567" s="132" customFormat="1"/>
    <row r="568" s="132" customFormat="1"/>
    <row r="569" s="132" customFormat="1"/>
    <row r="570" s="132" customFormat="1"/>
    <row r="571" s="132" customFormat="1"/>
    <row r="572" s="132" customFormat="1"/>
    <row r="573" s="132" customFormat="1"/>
    <row r="574" s="132" customFormat="1"/>
    <row r="575" s="132" customFormat="1"/>
    <row r="576" s="132" customFormat="1"/>
    <row r="577" s="132" customFormat="1"/>
    <row r="578" s="132" customFormat="1"/>
    <row r="579" s="132" customFormat="1"/>
    <row r="580" s="132" customFormat="1"/>
    <row r="581" s="132" customFormat="1"/>
    <row r="582" s="132" customFormat="1"/>
    <row r="583" s="132" customFormat="1"/>
    <row r="584" s="132" customFormat="1"/>
    <row r="585" s="132" customFormat="1"/>
    <row r="586" s="132" customFormat="1"/>
    <row r="587" s="132" customFormat="1"/>
    <row r="588" s="132" customFormat="1"/>
    <row r="589" s="132" customFormat="1"/>
    <row r="590" s="132" customFormat="1"/>
    <row r="591" s="132" customFormat="1"/>
    <row r="592" s="132" customFormat="1"/>
    <row r="593" s="132" customFormat="1"/>
    <row r="594" s="132" customFormat="1"/>
    <row r="595" s="132" customFormat="1"/>
    <row r="596" s="132" customFormat="1"/>
    <row r="597" s="132" customFormat="1"/>
    <row r="598" s="132" customFormat="1"/>
    <row r="599" s="132" customFormat="1"/>
    <row r="600" s="132" customFormat="1"/>
    <row r="601" s="132" customFormat="1"/>
    <row r="602" s="132" customFormat="1"/>
    <row r="603" s="132" customFormat="1"/>
    <row r="604" s="132" customFormat="1"/>
    <row r="605" s="132" customFormat="1"/>
    <row r="606" s="132" customFormat="1"/>
    <row r="607" s="132" customFormat="1"/>
    <row r="608" s="132" customFormat="1"/>
    <row r="609" s="132" customFormat="1"/>
    <row r="610" s="132" customFormat="1"/>
    <row r="611" s="132" customFormat="1"/>
    <row r="612" s="132" customFormat="1"/>
    <row r="613" s="132" customFormat="1"/>
    <row r="614" s="132" customFormat="1"/>
    <row r="615" s="132" customFormat="1"/>
    <row r="616" s="132" customFormat="1"/>
    <row r="617" s="132" customFormat="1"/>
    <row r="618" s="132" customFormat="1"/>
    <row r="619" s="132" customFormat="1"/>
    <row r="620" s="132" customFormat="1"/>
    <row r="621" s="132" customFormat="1"/>
    <row r="622" s="132" customFormat="1"/>
    <row r="623" s="132" customFormat="1"/>
    <row r="624" s="132" customFormat="1"/>
    <row r="625" s="132" customFormat="1"/>
    <row r="626" s="132" customFormat="1"/>
    <row r="627" s="132" customFormat="1"/>
    <row r="628" s="132" customFormat="1"/>
    <row r="629" s="132" customFormat="1"/>
    <row r="630" s="132" customFormat="1"/>
    <row r="631" s="132" customFormat="1"/>
    <row r="632" s="132" customFormat="1"/>
    <row r="633" s="132" customFormat="1"/>
    <row r="634" s="132" customFormat="1"/>
    <row r="635" s="132" customFormat="1"/>
    <row r="636" s="132" customFormat="1"/>
    <row r="637" s="132" customFormat="1"/>
    <row r="638" s="132" customFormat="1"/>
    <row r="639" s="132" customFormat="1"/>
    <row r="640" s="132" customFormat="1"/>
    <row r="641" s="132" customFormat="1"/>
    <row r="642" s="132" customFormat="1"/>
    <row r="643" s="132" customFormat="1"/>
    <row r="644" s="132" customFormat="1"/>
    <row r="645" s="132" customFormat="1"/>
    <row r="646" s="132" customFormat="1"/>
    <row r="647" s="132" customFormat="1"/>
    <row r="648" s="132" customFormat="1"/>
    <row r="649" s="132" customFormat="1"/>
    <row r="650" s="132" customFormat="1"/>
    <row r="651" s="132" customFormat="1"/>
    <row r="652" s="132" customFormat="1"/>
    <row r="653" s="132" customFormat="1"/>
    <row r="654" s="132" customFormat="1"/>
    <row r="655" s="132" customFormat="1"/>
    <row r="656" s="132" customFormat="1"/>
    <row r="657" s="132" customFormat="1"/>
    <row r="658" s="132" customFormat="1"/>
    <row r="659" s="132" customFormat="1"/>
    <row r="660" s="132" customFormat="1"/>
    <row r="661" s="132" customFormat="1"/>
    <row r="662" s="132" customFormat="1"/>
    <row r="663" s="132" customFormat="1"/>
    <row r="664" s="132" customFormat="1"/>
    <row r="665" s="132" customFormat="1"/>
    <row r="666" s="132" customFormat="1"/>
    <row r="667" s="132" customFormat="1"/>
    <row r="668" s="132" customFormat="1"/>
    <row r="669" s="132" customFormat="1"/>
    <row r="670" s="132" customFormat="1"/>
    <row r="671" s="132" customFormat="1"/>
    <row r="672" s="132" customFormat="1"/>
    <row r="673" s="132" customFormat="1"/>
    <row r="674" s="132" customFormat="1"/>
    <row r="675" s="132" customFormat="1"/>
    <row r="676" s="132" customFormat="1"/>
    <row r="677" s="132" customFormat="1"/>
    <row r="678" s="132" customFormat="1"/>
    <row r="679" s="132" customFormat="1"/>
    <row r="680" s="132" customFormat="1"/>
    <row r="681" s="132" customFormat="1"/>
    <row r="682" s="132" customFormat="1"/>
    <row r="683" s="132" customFormat="1"/>
    <row r="684" s="132" customFormat="1"/>
    <row r="685" s="132" customFormat="1"/>
    <row r="686" s="132" customFormat="1"/>
    <row r="687" s="132" customFormat="1"/>
    <row r="688" s="132" customFormat="1"/>
    <row r="689" s="132" customFormat="1"/>
    <row r="690" s="132" customFormat="1"/>
    <row r="691" s="132" customFormat="1"/>
    <row r="692" s="132" customFormat="1"/>
    <row r="693" s="132" customFormat="1"/>
    <row r="694" s="132" customFormat="1"/>
    <row r="695" s="132" customFormat="1"/>
    <row r="696" s="132" customFormat="1"/>
    <row r="697" s="132" customFormat="1"/>
    <row r="698" s="132" customFormat="1"/>
    <row r="699" s="132" customFormat="1"/>
    <row r="700" s="132" customFormat="1"/>
    <row r="701" s="132" customFormat="1"/>
    <row r="702" s="132" customFormat="1"/>
    <row r="703" s="132" customFormat="1"/>
    <row r="704" s="132" customFormat="1"/>
    <row r="705" s="132" customFormat="1"/>
    <row r="706" s="132" customFormat="1"/>
    <row r="707" s="132" customFormat="1"/>
    <row r="708" s="132" customFormat="1"/>
    <row r="709" s="132" customFormat="1"/>
    <row r="710" s="132" customFormat="1"/>
    <row r="711" s="132" customFormat="1"/>
    <row r="712" s="132" customFormat="1"/>
    <row r="713" s="132" customFormat="1"/>
    <row r="714" s="132" customFormat="1"/>
    <row r="715" s="132" customFormat="1"/>
    <row r="716" s="132" customFormat="1"/>
    <row r="717" s="132" customFormat="1"/>
    <row r="718" s="132" customFormat="1"/>
    <row r="719" s="132" customFormat="1"/>
    <row r="720" s="132" customFormat="1"/>
    <row r="721" s="132" customFormat="1"/>
    <row r="722" s="132" customFormat="1"/>
    <row r="723" s="132" customFormat="1"/>
    <row r="724" s="132" customFormat="1"/>
    <row r="725" s="132" customFormat="1"/>
    <row r="726" s="132" customFormat="1"/>
    <row r="727" s="132" customFormat="1"/>
    <row r="728" s="132" customFormat="1"/>
    <row r="729" s="132" customFormat="1"/>
    <row r="730" s="132" customFormat="1"/>
    <row r="731" s="132" customFormat="1"/>
    <row r="732" s="132" customFormat="1"/>
    <row r="733" s="132" customFormat="1"/>
    <row r="734" s="132" customFormat="1"/>
    <row r="735" s="13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4" zoomScale="67" zoomScaleNormal="67" workbookViewId="0">
      <selection activeCell="C20" sqref="C20"/>
    </sheetView>
  </sheetViews>
  <sheetFormatPr baseColWidth="10" defaultRowHeight="15"/>
  <cols>
    <col min="2" max="2" width="40.42578125" customWidth="1"/>
    <col min="3" max="3" width="74.85546875" hidden="1" customWidth="1"/>
    <col min="4" max="4" width="147.85546875" customWidth="1"/>
    <col min="5" max="5" width="26.140625" style="145" customWidth="1"/>
    <col min="11" max="258" width="11.42578125" style="132"/>
  </cols>
  <sheetData>
    <row r="1" spans="1:10" s="132" customFormat="1">
      <c r="E1" s="155"/>
    </row>
    <row r="2" spans="1:10" ht="33.75">
      <c r="A2" s="7"/>
      <c r="B2" s="437" t="s">
        <v>118</v>
      </c>
      <c r="C2" s="437"/>
      <c r="D2" s="437"/>
      <c r="E2" s="437"/>
      <c r="F2" s="7"/>
      <c r="G2" s="7"/>
      <c r="H2" s="7"/>
      <c r="I2" s="7"/>
      <c r="J2" s="7"/>
    </row>
    <row r="3" spans="1:10">
      <c r="A3" s="7"/>
      <c r="B3" s="121"/>
      <c r="C3" s="121"/>
      <c r="D3" s="121"/>
      <c r="E3" s="153"/>
      <c r="F3" s="7"/>
      <c r="G3" s="7"/>
      <c r="H3" s="7"/>
      <c r="I3" s="7"/>
      <c r="J3" s="7"/>
    </row>
    <row r="4" spans="1:10" ht="60">
      <c r="A4" s="7"/>
      <c r="B4" s="25"/>
      <c r="C4" s="122" t="s">
        <v>119</v>
      </c>
      <c r="D4" s="122" t="s">
        <v>120</v>
      </c>
      <c r="E4" s="153"/>
      <c r="F4" s="7"/>
      <c r="G4" s="7"/>
      <c r="H4" s="7"/>
      <c r="I4" s="7"/>
      <c r="J4" s="7"/>
    </row>
    <row r="5" spans="1:10" ht="76.5" customHeight="1">
      <c r="A5" s="26" t="s">
        <v>121</v>
      </c>
      <c r="B5" s="123" t="s">
        <v>273</v>
      </c>
      <c r="C5" s="124" t="s">
        <v>122</v>
      </c>
      <c r="D5" s="125" t="s">
        <v>47</v>
      </c>
      <c r="E5" s="154">
        <v>0.2</v>
      </c>
      <c r="F5" s="7"/>
      <c r="G5" s="7"/>
      <c r="H5" s="7"/>
      <c r="I5" s="7"/>
      <c r="J5" s="7"/>
    </row>
    <row r="6" spans="1:10" ht="99">
      <c r="A6" s="26" t="s">
        <v>123</v>
      </c>
      <c r="B6" s="126" t="s">
        <v>123</v>
      </c>
      <c r="C6" s="127" t="s">
        <v>124</v>
      </c>
      <c r="D6" s="128" t="s">
        <v>48</v>
      </c>
      <c r="E6" s="154">
        <v>0.4</v>
      </c>
      <c r="F6" s="7"/>
      <c r="G6" s="7"/>
      <c r="H6" s="7"/>
      <c r="I6" s="7"/>
      <c r="J6" s="7"/>
    </row>
    <row r="7" spans="1:10" ht="66">
      <c r="A7" s="26" t="s">
        <v>126</v>
      </c>
      <c r="B7" s="129" t="s">
        <v>274</v>
      </c>
      <c r="C7" s="127" t="s">
        <v>127</v>
      </c>
      <c r="D7" s="128" t="s">
        <v>128</v>
      </c>
      <c r="E7" s="154">
        <v>0.6</v>
      </c>
      <c r="F7" s="7"/>
      <c r="G7" s="7"/>
      <c r="H7" s="7"/>
      <c r="I7" s="7"/>
      <c r="J7" s="7"/>
    </row>
    <row r="8" spans="1:10" ht="66">
      <c r="A8" s="26" t="s">
        <v>129</v>
      </c>
      <c r="B8" s="130" t="s">
        <v>275</v>
      </c>
      <c r="C8" s="127" t="s">
        <v>130</v>
      </c>
      <c r="D8" s="128" t="s">
        <v>304</v>
      </c>
      <c r="E8" s="154">
        <v>0.8</v>
      </c>
      <c r="F8" s="7"/>
      <c r="G8" s="7"/>
      <c r="H8" s="7"/>
      <c r="I8" s="7"/>
      <c r="J8" s="7"/>
    </row>
    <row r="9" spans="1:10" ht="66">
      <c r="A9" s="26" t="s">
        <v>131</v>
      </c>
      <c r="B9" s="131" t="s">
        <v>276</v>
      </c>
      <c r="C9" s="127" t="s">
        <v>132</v>
      </c>
      <c r="D9" s="128" t="s">
        <v>50</v>
      </c>
      <c r="E9" s="154">
        <v>1</v>
      </c>
      <c r="F9" s="7"/>
      <c r="G9" s="7"/>
      <c r="H9" s="7"/>
      <c r="I9" s="7"/>
      <c r="J9" s="7"/>
    </row>
    <row r="10" spans="1:10" ht="20.25">
      <c r="A10" s="26"/>
      <c r="B10" s="26"/>
      <c r="C10" s="27"/>
      <c r="D10" s="27"/>
      <c r="E10" s="153"/>
      <c r="F10" s="7"/>
      <c r="G10" s="7"/>
      <c r="H10" s="7"/>
      <c r="I10" s="7"/>
      <c r="J10" s="7"/>
    </row>
    <row r="11" spans="1:10" ht="60">
      <c r="A11" s="26"/>
      <c r="B11" s="25"/>
      <c r="C11" s="122" t="s">
        <v>119</v>
      </c>
      <c r="D11" s="122" t="s">
        <v>289</v>
      </c>
      <c r="E11" s="153"/>
      <c r="F11" s="7"/>
      <c r="G11" s="7"/>
      <c r="H11" s="7"/>
      <c r="I11" s="7"/>
      <c r="J11" s="7"/>
    </row>
    <row r="12" spans="1:10" ht="79.5" customHeight="1">
      <c r="A12" s="26"/>
      <c r="B12" s="123" t="s">
        <v>273</v>
      </c>
      <c r="C12" s="124" t="s">
        <v>122</v>
      </c>
      <c r="D12" s="169" t="s">
        <v>295</v>
      </c>
      <c r="E12" s="154">
        <v>0.2</v>
      </c>
      <c r="F12" s="7"/>
      <c r="G12" s="7"/>
      <c r="H12" s="7"/>
      <c r="I12" s="7"/>
      <c r="J12" s="7"/>
    </row>
    <row r="13" spans="1:10" ht="33">
      <c r="A13" s="26"/>
      <c r="B13" s="126" t="s">
        <v>123</v>
      </c>
      <c r="C13" s="127" t="s">
        <v>124</v>
      </c>
      <c r="D13" s="169" t="s">
        <v>296</v>
      </c>
      <c r="E13" s="154">
        <v>0.4</v>
      </c>
      <c r="F13" s="7"/>
      <c r="G13" s="7"/>
      <c r="H13" s="7"/>
      <c r="I13" s="7"/>
      <c r="J13" s="7"/>
    </row>
    <row r="14" spans="1:10" ht="33">
      <c r="A14" s="26"/>
      <c r="B14" s="129" t="s">
        <v>274</v>
      </c>
      <c r="C14" s="127" t="s">
        <v>127</v>
      </c>
      <c r="D14" s="169" t="s">
        <v>297</v>
      </c>
      <c r="E14" s="154">
        <v>0.6</v>
      </c>
      <c r="F14" s="7"/>
      <c r="G14" s="7"/>
      <c r="H14" s="7"/>
      <c r="I14" s="7"/>
      <c r="J14" s="7"/>
    </row>
    <row r="15" spans="1:10" ht="33">
      <c r="A15" s="26"/>
      <c r="B15" s="130" t="s">
        <v>275</v>
      </c>
      <c r="C15" s="127" t="s">
        <v>130</v>
      </c>
      <c r="D15" s="169" t="s">
        <v>298</v>
      </c>
      <c r="E15" s="154">
        <v>0.8</v>
      </c>
      <c r="F15" s="7"/>
      <c r="G15" s="7"/>
      <c r="H15" s="7"/>
      <c r="I15" s="7"/>
      <c r="J15" s="7"/>
    </row>
    <row r="16" spans="1:10" ht="46.5" customHeight="1">
      <c r="A16" s="26"/>
      <c r="B16" s="131" t="s">
        <v>276</v>
      </c>
      <c r="C16" s="127" t="s">
        <v>132</v>
      </c>
      <c r="D16" s="169" t="s">
        <v>299</v>
      </c>
      <c r="E16" s="154">
        <v>1</v>
      </c>
      <c r="F16" s="7"/>
      <c r="G16" s="7"/>
      <c r="H16" s="7"/>
      <c r="I16" s="7"/>
      <c r="J16" s="7"/>
    </row>
    <row r="17" spans="1:10" ht="20.25">
      <c r="A17" s="26"/>
      <c r="B17" s="26"/>
      <c r="C17" s="27"/>
      <c r="D17" s="27"/>
      <c r="E17" s="153"/>
      <c r="F17" s="7"/>
      <c r="G17" s="7"/>
      <c r="H17" s="7"/>
      <c r="I17" s="7"/>
      <c r="J17" s="7"/>
    </row>
    <row r="18" spans="1:10" ht="16.5">
      <c r="A18" s="26"/>
      <c r="B18" s="28"/>
      <c r="C18" s="28"/>
      <c r="D18" s="28"/>
      <c r="E18" s="153"/>
      <c r="F18" s="7"/>
      <c r="G18" s="7"/>
      <c r="H18" s="7"/>
      <c r="I18" s="7"/>
      <c r="J18" s="7"/>
    </row>
    <row r="19" spans="1:10" ht="60">
      <c r="A19" s="26"/>
      <c r="B19" s="25"/>
      <c r="C19" s="122" t="s">
        <v>119</v>
      </c>
      <c r="D19" s="122" t="s">
        <v>302</v>
      </c>
      <c r="E19" s="153"/>
      <c r="F19" s="7"/>
      <c r="G19" s="7"/>
      <c r="H19" s="7"/>
      <c r="I19" s="7"/>
      <c r="J19" s="7"/>
    </row>
    <row r="20" spans="1:10" ht="57.75" customHeight="1">
      <c r="A20" s="26"/>
      <c r="B20" s="123" t="s">
        <v>273</v>
      </c>
      <c r="C20" s="124" t="s">
        <v>122</v>
      </c>
      <c r="D20" s="169" t="s">
        <v>290</v>
      </c>
      <c r="E20" s="154">
        <v>0.2</v>
      </c>
      <c r="F20" s="7"/>
      <c r="G20" s="7"/>
      <c r="H20" s="7"/>
      <c r="I20" s="7"/>
      <c r="J20" s="7"/>
    </row>
    <row r="21" spans="1:10" ht="54" customHeight="1">
      <c r="A21" s="26"/>
      <c r="B21" s="126" t="s">
        <v>123</v>
      </c>
      <c r="C21" s="127" t="s">
        <v>124</v>
      </c>
      <c r="D21" s="169" t="s">
        <v>291</v>
      </c>
      <c r="E21" s="154">
        <v>0.4</v>
      </c>
      <c r="F21" s="7"/>
      <c r="G21" s="7"/>
      <c r="H21" s="7"/>
      <c r="I21" s="7"/>
      <c r="J21" s="7"/>
    </row>
    <row r="22" spans="1:10" ht="64.5" customHeight="1">
      <c r="A22" s="26"/>
      <c r="B22" s="129" t="s">
        <v>274</v>
      </c>
      <c r="C22" s="127" t="s">
        <v>127</v>
      </c>
      <c r="D22" s="169" t="s">
        <v>292</v>
      </c>
      <c r="E22" s="154">
        <v>0.6</v>
      </c>
      <c r="F22" s="7"/>
      <c r="G22" s="7"/>
      <c r="H22" s="7"/>
      <c r="I22" s="7"/>
      <c r="J22" s="7"/>
    </row>
    <row r="23" spans="1:10" ht="51.75" customHeight="1">
      <c r="A23" s="26"/>
      <c r="B23" s="130" t="s">
        <v>275</v>
      </c>
      <c r="C23" s="127" t="s">
        <v>130</v>
      </c>
      <c r="D23" s="169" t="s">
        <v>293</v>
      </c>
      <c r="E23" s="154">
        <v>0.8</v>
      </c>
      <c r="F23" s="7"/>
      <c r="G23" s="7"/>
      <c r="H23" s="7"/>
      <c r="I23" s="7"/>
      <c r="J23" s="7"/>
    </row>
    <row r="24" spans="1:10" ht="51.75" customHeight="1">
      <c r="A24" s="26"/>
      <c r="B24" s="131" t="s">
        <v>276</v>
      </c>
      <c r="C24" s="127" t="s">
        <v>132</v>
      </c>
      <c r="D24" s="169" t="s">
        <v>294</v>
      </c>
      <c r="E24" s="154">
        <v>1</v>
      </c>
      <c r="F24" s="7"/>
      <c r="G24" s="7"/>
      <c r="H24" s="7"/>
      <c r="I24" s="7"/>
      <c r="J24" s="7"/>
    </row>
    <row r="25" spans="1:10" ht="16.5">
      <c r="A25" s="26"/>
      <c r="B25" s="28"/>
      <c r="C25" s="28"/>
      <c r="D25" s="28"/>
      <c r="E25" s="153"/>
      <c r="F25" s="7"/>
      <c r="G25" s="7"/>
      <c r="H25" s="7"/>
      <c r="I25" s="7"/>
      <c r="J25" s="7"/>
    </row>
    <row r="26" spans="1:10" ht="16.5">
      <c r="A26" s="26"/>
      <c r="B26" s="28"/>
      <c r="C26" s="28"/>
      <c r="D26" s="28"/>
      <c r="E26" s="153"/>
      <c r="F26" s="7"/>
      <c r="G26" s="7"/>
      <c r="H26" s="7"/>
      <c r="I26" s="7"/>
      <c r="J26" s="7"/>
    </row>
    <row r="27" spans="1:10" ht="16.5">
      <c r="A27" s="26"/>
      <c r="B27" s="28"/>
      <c r="C27" s="28"/>
      <c r="D27" s="28"/>
      <c r="E27" s="153"/>
      <c r="F27" s="7"/>
      <c r="G27" s="7"/>
      <c r="H27" s="7"/>
      <c r="I27" s="7"/>
      <c r="J27" s="7"/>
    </row>
    <row r="28" spans="1:10" ht="16.5">
      <c r="A28" s="26"/>
      <c r="B28" s="28"/>
      <c r="C28" s="28"/>
      <c r="D28" s="28"/>
      <c r="E28" s="153"/>
      <c r="F28" s="7"/>
      <c r="G28" s="7"/>
      <c r="H28" s="7"/>
      <c r="I28" s="7"/>
      <c r="J28" s="7"/>
    </row>
    <row r="29" spans="1:10" ht="60">
      <c r="A29" s="26"/>
      <c r="B29" s="25"/>
      <c r="C29" s="122" t="s">
        <v>119</v>
      </c>
      <c r="D29" s="122" t="s">
        <v>300</v>
      </c>
      <c r="E29" s="153"/>
      <c r="F29" s="7"/>
      <c r="G29" s="7"/>
      <c r="H29" s="7"/>
      <c r="I29" s="7"/>
      <c r="J29" s="7"/>
    </row>
    <row r="30" spans="1:10" ht="75.75" customHeight="1">
      <c r="A30" s="26"/>
      <c r="B30" s="123" t="s">
        <v>273</v>
      </c>
      <c r="C30" s="124" t="s">
        <v>122</v>
      </c>
      <c r="D30" s="169" t="s">
        <v>307</v>
      </c>
      <c r="E30" s="154">
        <v>0.2</v>
      </c>
      <c r="F30" s="7"/>
      <c r="G30" s="7"/>
      <c r="H30" s="7"/>
      <c r="I30" s="7"/>
      <c r="J30" s="7"/>
    </row>
    <row r="31" spans="1:10" ht="65.25" customHeight="1">
      <c r="A31" s="26"/>
      <c r="B31" s="126" t="s">
        <v>123</v>
      </c>
      <c r="C31" s="127" t="s">
        <v>124</v>
      </c>
      <c r="D31" s="169" t="s">
        <v>308</v>
      </c>
      <c r="E31" s="154">
        <v>0.4</v>
      </c>
      <c r="F31" s="7"/>
      <c r="G31" s="7"/>
      <c r="H31" s="7"/>
      <c r="I31" s="7"/>
      <c r="J31" s="7"/>
    </row>
    <row r="32" spans="1:10" ht="57" customHeight="1">
      <c r="A32" s="26"/>
      <c r="B32" s="129" t="s">
        <v>274</v>
      </c>
      <c r="C32" s="127" t="s">
        <v>127</v>
      </c>
      <c r="D32" s="169" t="s">
        <v>301</v>
      </c>
      <c r="E32" s="154">
        <v>0.6</v>
      </c>
      <c r="F32" s="7"/>
      <c r="G32" s="7"/>
      <c r="H32" s="7"/>
      <c r="I32" s="7"/>
      <c r="J32" s="7"/>
    </row>
    <row r="33" spans="1:10" ht="66.75" customHeight="1">
      <c r="A33" s="26"/>
      <c r="B33" s="130" t="s">
        <v>275</v>
      </c>
      <c r="C33" s="127" t="s">
        <v>130</v>
      </c>
      <c r="D33" s="169" t="s">
        <v>309</v>
      </c>
      <c r="E33" s="154">
        <v>0.8</v>
      </c>
      <c r="F33" s="7"/>
      <c r="G33" s="7"/>
      <c r="H33" s="7"/>
      <c r="I33" s="7"/>
      <c r="J33" s="7"/>
    </row>
    <row r="34" spans="1:10" ht="79.5" customHeight="1">
      <c r="A34" s="26"/>
      <c r="B34" s="131" t="s">
        <v>276</v>
      </c>
      <c r="C34" s="127" t="s">
        <v>132</v>
      </c>
      <c r="D34" s="169" t="s">
        <v>310</v>
      </c>
      <c r="E34" s="154">
        <v>1</v>
      </c>
      <c r="F34" s="7"/>
      <c r="G34" s="7"/>
      <c r="H34" s="7"/>
      <c r="I34" s="7"/>
      <c r="J34" s="7"/>
    </row>
    <row r="35" spans="1:10">
      <c r="A35" s="26"/>
      <c r="B35" s="26"/>
      <c r="C35" s="26" t="s">
        <v>133</v>
      </c>
      <c r="D35" s="26" t="s">
        <v>134</v>
      </c>
      <c r="E35" s="153"/>
      <c r="F35" s="7"/>
      <c r="G35" s="7"/>
      <c r="H35" s="7"/>
      <c r="I35" s="7"/>
      <c r="J35" s="7"/>
    </row>
    <row r="36" spans="1:10">
      <c r="A36" s="26"/>
      <c r="B36" s="26"/>
      <c r="C36" s="26"/>
      <c r="D36" s="26"/>
      <c r="E36" s="153"/>
      <c r="F36" s="7"/>
      <c r="G36" s="7"/>
      <c r="H36" s="7"/>
      <c r="I36" s="7"/>
      <c r="J36" s="7"/>
    </row>
    <row r="37" spans="1:10">
      <c r="A37" s="26"/>
      <c r="B37" s="26"/>
      <c r="C37" s="26"/>
      <c r="D37" s="26"/>
      <c r="E37" s="153"/>
      <c r="F37" s="7"/>
      <c r="G37" s="7"/>
      <c r="H37" s="7"/>
      <c r="I37" s="7"/>
      <c r="J37" s="7"/>
    </row>
    <row r="38" spans="1:10" ht="60">
      <c r="A38" s="26"/>
      <c r="B38" s="25"/>
      <c r="C38" s="122" t="s">
        <v>119</v>
      </c>
      <c r="D38" s="122" t="s">
        <v>326</v>
      </c>
      <c r="E38" s="153"/>
      <c r="F38" s="7"/>
      <c r="G38" s="7"/>
      <c r="H38" s="7"/>
      <c r="I38" s="7"/>
      <c r="J38" s="7"/>
    </row>
    <row r="39" spans="1:10" ht="99">
      <c r="A39" s="26"/>
      <c r="B39" s="123" t="s">
        <v>273</v>
      </c>
      <c r="C39" s="124" t="s">
        <v>122</v>
      </c>
      <c r="D39" s="170" t="s">
        <v>322</v>
      </c>
      <c r="E39" s="154">
        <v>0.2</v>
      </c>
      <c r="F39" s="7"/>
      <c r="G39" s="7"/>
      <c r="H39" s="7"/>
      <c r="I39" s="7"/>
      <c r="J39" s="7"/>
    </row>
    <row r="40" spans="1:10" ht="99">
      <c r="A40" s="26"/>
      <c r="B40" s="126" t="s">
        <v>123</v>
      </c>
      <c r="C40" s="127" t="s">
        <v>124</v>
      </c>
      <c r="D40" s="170" t="s">
        <v>323</v>
      </c>
      <c r="E40" s="154">
        <v>0.4</v>
      </c>
      <c r="F40" s="7"/>
      <c r="G40" s="7"/>
      <c r="H40" s="7"/>
      <c r="I40" s="7"/>
      <c r="J40" s="7"/>
    </row>
    <row r="41" spans="1:10" ht="99">
      <c r="A41" s="26"/>
      <c r="B41" s="129" t="s">
        <v>274</v>
      </c>
      <c r="C41" s="127" t="s">
        <v>127</v>
      </c>
      <c r="D41" s="170" t="s">
        <v>324</v>
      </c>
      <c r="E41" s="154">
        <v>0.6</v>
      </c>
      <c r="F41" s="7"/>
      <c r="G41" s="7"/>
      <c r="H41" s="7"/>
      <c r="I41" s="7"/>
      <c r="J41" s="7"/>
    </row>
    <row r="42" spans="1:10" ht="99">
      <c r="A42" s="26"/>
      <c r="B42" s="130" t="s">
        <v>275</v>
      </c>
      <c r="C42" s="127" t="s">
        <v>130</v>
      </c>
      <c r="D42" s="170" t="s">
        <v>325</v>
      </c>
      <c r="E42" s="154">
        <v>0.8</v>
      </c>
      <c r="F42" s="7"/>
      <c r="G42" s="7"/>
      <c r="H42" s="7"/>
      <c r="I42" s="7"/>
      <c r="J42" s="7"/>
    </row>
    <row r="43" spans="1:10" ht="99">
      <c r="A43" s="26"/>
      <c r="B43" s="131" t="s">
        <v>276</v>
      </c>
      <c r="C43" s="127" t="s">
        <v>132</v>
      </c>
      <c r="D43" s="170" t="s">
        <v>327</v>
      </c>
      <c r="E43" s="154">
        <v>1</v>
      </c>
      <c r="F43" s="7"/>
      <c r="G43" s="7"/>
      <c r="H43" s="7"/>
      <c r="I43" s="7"/>
      <c r="J43" s="7"/>
    </row>
    <row r="44" spans="1:10">
      <c r="A44" s="26"/>
      <c r="B44" s="26"/>
      <c r="C44" s="26"/>
      <c r="D44" s="26"/>
      <c r="E44" s="153"/>
      <c r="F44" s="7"/>
      <c r="G44" s="7"/>
      <c r="H44" s="7"/>
      <c r="I44" s="7"/>
      <c r="J44" s="7"/>
    </row>
    <row r="45" spans="1:10" ht="56.25" customHeight="1">
      <c r="A45" s="26"/>
      <c r="B45" s="26"/>
      <c r="C45" s="26"/>
      <c r="D45" s="122" t="s">
        <v>288</v>
      </c>
      <c r="E45" s="153"/>
      <c r="F45" s="7"/>
      <c r="G45" s="7"/>
      <c r="H45" s="7"/>
      <c r="I45" s="7"/>
      <c r="J45" s="7"/>
    </row>
    <row r="46" spans="1:10" ht="94.5" customHeight="1">
      <c r="A46" s="26"/>
      <c r="B46" s="130" t="s">
        <v>275</v>
      </c>
      <c r="C46" s="26"/>
      <c r="D46" s="128" t="s">
        <v>385</v>
      </c>
      <c r="E46" s="154">
        <v>0.8</v>
      </c>
      <c r="F46" s="7"/>
      <c r="G46" s="7"/>
      <c r="H46" s="7"/>
      <c r="I46" s="7"/>
      <c r="J46" s="7"/>
    </row>
    <row r="47" spans="1:10" ht="105.75" customHeight="1">
      <c r="A47" s="26"/>
      <c r="B47" s="131" t="s">
        <v>276</v>
      </c>
      <c r="C47" s="27"/>
      <c r="D47" s="128" t="s">
        <v>382</v>
      </c>
      <c r="E47" s="154">
        <v>1</v>
      </c>
      <c r="F47" s="7"/>
      <c r="G47" s="7"/>
      <c r="H47" s="7"/>
      <c r="I47" s="7"/>
      <c r="J47" s="7"/>
    </row>
    <row r="48" spans="1:10">
      <c r="A48" s="26"/>
      <c r="B48" s="23"/>
      <c r="C48" s="23"/>
      <c r="D48" s="23"/>
      <c r="E48" s="153"/>
      <c r="F48" s="7"/>
      <c r="G48" s="7"/>
      <c r="H48" s="7"/>
      <c r="I48" s="7"/>
      <c r="J48" s="7"/>
    </row>
    <row r="49" spans="1:10">
      <c r="A49" s="26"/>
      <c r="B49" s="23"/>
      <c r="C49" s="23"/>
      <c r="D49" s="23"/>
      <c r="E49" s="153"/>
      <c r="F49" s="7"/>
      <c r="G49" s="7"/>
      <c r="H49" s="7"/>
      <c r="I49" s="7"/>
      <c r="J49" s="7"/>
    </row>
    <row r="50" spans="1:10" ht="20.25">
      <c r="A50" s="26"/>
      <c r="B50" s="26"/>
      <c r="C50" s="27"/>
      <c r="D50" s="27"/>
      <c r="E50" s="153"/>
      <c r="F50" s="7"/>
      <c r="G50" s="7"/>
      <c r="H50" s="7"/>
      <c r="I50" s="7"/>
      <c r="J50" s="7"/>
    </row>
    <row r="51" spans="1:10" ht="46.5" customHeight="1">
      <c r="A51" s="26"/>
      <c r="B51" s="26"/>
      <c r="C51" s="26"/>
      <c r="D51" s="122" t="s">
        <v>388</v>
      </c>
      <c r="E51" s="153"/>
      <c r="F51" s="7"/>
      <c r="G51" s="7"/>
      <c r="H51" s="7"/>
      <c r="I51" s="7"/>
      <c r="J51" s="7"/>
    </row>
    <row r="52" spans="1:10" ht="90" customHeight="1">
      <c r="A52" s="26"/>
      <c r="B52" s="130" t="s">
        <v>275</v>
      </c>
      <c r="C52" s="26"/>
      <c r="D52" s="128" t="s">
        <v>305</v>
      </c>
      <c r="E52" s="154">
        <v>0.8</v>
      </c>
      <c r="F52" s="7"/>
      <c r="G52" s="7"/>
      <c r="H52" s="7"/>
      <c r="I52" s="7"/>
      <c r="J52" s="7"/>
    </row>
    <row r="53" spans="1:10" ht="66">
      <c r="A53" s="26"/>
      <c r="B53" s="131" t="s">
        <v>276</v>
      </c>
      <c r="C53" s="27"/>
      <c r="D53" s="128" t="s">
        <v>306</v>
      </c>
      <c r="E53" s="154">
        <v>1</v>
      </c>
      <c r="F53" s="7"/>
      <c r="G53" s="7"/>
      <c r="H53" s="7"/>
      <c r="I53" s="7"/>
      <c r="J53" s="7"/>
    </row>
    <row r="54" spans="1:10" ht="20.25">
      <c r="A54" s="26"/>
      <c r="B54" s="26"/>
      <c r="C54" s="27"/>
      <c r="D54" s="27"/>
      <c r="E54" s="153"/>
      <c r="F54" s="7"/>
      <c r="G54" s="7"/>
      <c r="H54" s="7"/>
      <c r="I54" s="7"/>
      <c r="J54" s="7"/>
    </row>
    <row r="55" spans="1:10" ht="20.25">
      <c r="A55" s="26"/>
      <c r="B55" s="26"/>
      <c r="C55" s="27"/>
      <c r="D55" s="27"/>
      <c r="E55" s="153"/>
      <c r="F55" s="7"/>
      <c r="G55" s="7"/>
      <c r="H55" s="7"/>
      <c r="I55" s="7"/>
      <c r="J55" s="7"/>
    </row>
    <row r="56" spans="1:10" ht="20.25">
      <c r="A56" s="26"/>
      <c r="B56" s="26"/>
      <c r="C56" s="27"/>
      <c r="D56" s="27"/>
      <c r="E56" s="153"/>
      <c r="F56" s="7"/>
      <c r="G56" s="7"/>
      <c r="H56" s="7"/>
      <c r="I56" s="7"/>
      <c r="J56" s="7"/>
    </row>
    <row r="57" spans="1:10" ht="20.25">
      <c r="A57" s="26"/>
      <c r="B57" s="26"/>
      <c r="C57" s="27"/>
      <c r="D57" s="27"/>
      <c r="E57" s="153"/>
      <c r="F57" s="7"/>
      <c r="G57" s="7"/>
      <c r="H57" s="7"/>
      <c r="I57" s="7"/>
      <c r="J57" s="7"/>
    </row>
    <row r="58" spans="1:10" ht="20.25">
      <c r="A58" s="26"/>
      <c r="B58" s="26"/>
      <c r="C58" s="27"/>
      <c r="D58" s="27"/>
      <c r="E58" s="153"/>
      <c r="F58" s="7"/>
      <c r="G58" s="7"/>
      <c r="H58" s="7"/>
      <c r="I58" s="7"/>
      <c r="J58" s="7"/>
    </row>
    <row r="59" spans="1:10" ht="20.25">
      <c r="A59" s="26"/>
      <c r="B59" s="26"/>
      <c r="C59" s="27"/>
      <c r="D59" s="27"/>
      <c r="E59" s="153"/>
      <c r="F59" s="7"/>
      <c r="G59" s="7"/>
      <c r="H59" s="7"/>
      <c r="I59" s="7"/>
      <c r="J59" s="7"/>
    </row>
    <row r="60" spans="1:10" ht="20.25">
      <c r="A60" s="26"/>
      <c r="B60" s="26"/>
      <c r="C60" s="27"/>
      <c r="D60" s="27"/>
      <c r="E60" s="153"/>
      <c r="F60" s="7"/>
      <c r="G60" s="7"/>
      <c r="H60" s="7"/>
      <c r="I60" s="7"/>
      <c r="J60" s="7"/>
    </row>
    <row r="61" spans="1:10" ht="20.25">
      <c r="A61" s="26"/>
      <c r="B61" s="26"/>
      <c r="C61" s="27"/>
      <c r="D61" s="27"/>
      <c r="E61" s="153"/>
      <c r="F61" s="7"/>
      <c r="G61" s="7"/>
      <c r="H61" s="7"/>
      <c r="I61" s="7"/>
      <c r="J61" s="7"/>
    </row>
    <row r="62" spans="1:10" ht="20.25">
      <c r="A62" s="26"/>
      <c r="B62" s="26"/>
      <c r="C62" s="27"/>
      <c r="D62" s="27"/>
      <c r="E62" s="153"/>
      <c r="F62" s="7"/>
      <c r="G62" s="7"/>
      <c r="H62" s="7"/>
      <c r="I62" s="7"/>
      <c r="J62" s="7"/>
    </row>
    <row r="63" spans="1:10" ht="20.25">
      <c r="A63" s="26"/>
      <c r="B63" s="26"/>
      <c r="C63" s="27"/>
      <c r="D63" s="27"/>
      <c r="E63" s="153"/>
      <c r="F63" s="7"/>
      <c r="G63" s="7"/>
      <c r="H63" s="7"/>
      <c r="I63" s="7"/>
      <c r="J63" s="7"/>
    </row>
    <row r="64" spans="1:10" ht="20.25">
      <c r="A64" s="26"/>
      <c r="B64" s="26"/>
      <c r="C64" s="27"/>
      <c r="D64" s="27"/>
      <c r="E64" s="153"/>
      <c r="F64" s="7"/>
      <c r="G64" s="7"/>
      <c r="H64" s="7"/>
      <c r="I64" s="7"/>
      <c r="J64" s="7"/>
    </row>
    <row r="65" spans="1:10" ht="20.25">
      <c r="A65" s="26"/>
      <c r="B65" s="26"/>
      <c r="C65" s="27"/>
      <c r="D65" s="27"/>
      <c r="E65" s="153"/>
      <c r="F65" s="7"/>
      <c r="G65" s="7"/>
      <c r="H65" s="7"/>
      <c r="I65" s="7"/>
      <c r="J65" s="7"/>
    </row>
    <row r="66" spans="1:10" ht="20.25">
      <c r="A66" s="26"/>
      <c r="B66" s="26"/>
      <c r="C66" s="27"/>
      <c r="D66" s="27"/>
      <c r="E66" s="153"/>
      <c r="F66" s="7"/>
      <c r="G66" s="7"/>
      <c r="H66" s="7"/>
      <c r="I66" s="7"/>
      <c r="J66" s="7"/>
    </row>
    <row r="67" spans="1:10" ht="20.25">
      <c r="A67" s="26"/>
      <c r="B67" s="26"/>
      <c r="C67" s="27"/>
      <c r="D67" s="27"/>
      <c r="E67" s="153"/>
      <c r="F67" s="7"/>
      <c r="G67" s="7"/>
      <c r="H67" s="7"/>
      <c r="I67" s="7"/>
      <c r="J67" s="7"/>
    </row>
    <row r="68" spans="1:10" ht="20.25">
      <c r="A68" s="26"/>
      <c r="B68" s="26"/>
      <c r="C68" s="27"/>
      <c r="D68" s="27"/>
      <c r="E68" s="153"/>
      <c r="F68" s="7"/>
      <c r="G68" s="7"/>
      <c r="H68" s="7"/>
      <c r="I68" s="7"/>
      <c r="J68" s="7"/>
    </row>
    <row r="69" spans="1:10" ht="20.25">
      <c r="A69" s="26"/>
      <c r="B69" s="26"/>
      <c r="C69" s="27"/>
      <c r="D69" s="27"/>
      <c r="E69" s="153"/>
      <c r="F69" s="7"/>
      <c r="G69" s="7"/>
      <c r="H69" s="7"/>
      <c r="I69" s="7"/>
      <c r="J69" s="7"/>
    </row>
    <row r="70" spans="1:10" ht="20.25">
      <c r="A70" s="26"/>
      <c r="B70" s="26"/>
      <c r="C70" s="27"/>
      <c r="D70" s="27"/>
      <c r="E70" s="153"/>
      <c r="F70" s="7"/>
      <c r="G70" s="7"/>
      <c r="H70" s="7"/>
      <c r="I70" s="7"/>
      <c r="J70" s="7"/>
    </row>
    <row r="71" spans="1:10" ht="20.25">
      <c r="A71" s="26"/>
      <c r="B71" s="26"/>
      <c r="C71" s="27"/>
      <c r="D71" s="27"/>
      <c r="E71" s="153"/>
      <c r="F71" s="7"/>
      <c r="G71" s="7"/>
      <c r="H71" s="7"/>
      <c r="I71" s="7"/>
      <c r="J71" s="7"/>
    </row>
    <row r="72" spans="1:10" ht="20.25">
      <c r="A72" s="26"/>
      <c r="B72" s="26"/>
      <c r="C72" s="27"/>
      <c r="D72" s="27"/>
      <c r="E72" s="153"/>
      <c r="F72" s="7"/>
      <c r="G72" s="7"/>
      <c r="H72" s="7"/>
      <c r="I72" s="7"/>
      <c r="J72" s="7"/>
    </row>
    <row r="73" spans="1:10" ht="20.25">
      <c r="A73" s="26"/>
      <c r="B73" s="26"/>
      <c r="C73" s="27"/>
      <c r="D73" s="27"/>
      <c r="E73" s="153"/>
      <c r="F73" s="7"/>
      <c r="G73" s="7"/>
      <c r="H73" s="7"/>
      <c r="I73" s="7"/>
      <c r="J73" s="7"/>
    </row>
    <row r="74" spans="1:10" ht="20.25">
      <c r="A74" s="26"/>
      <c r="B74" s="26"/>
      <c r="C74" s="27"/>
      <c r="D74" s="27"/>
      <c r="E74" s="153"/>
      <c r="F74" s="7"/>
      <c r="G74" s="7"/>
      <c r="H74" s="7"/>
      <c r="I74" s="7"/>
      <c r="J74" s="7"/>
    </row>
    <row r="75" spans="1:10" ht="20.25">
      <c r="A75" s="26"/>
      <c r="B75" s="26"/>
      <c r="C75" s="27"/>
      <c r="D75" s="27"/>
      <c r="E75" s="153"/>
      <c r="F75" s="7"/>
      <c r="G75" s="7"/>
      <c r="H75" s="7"/>
      <c r="I75" s="7"/>
      <c r="J75" s="7"/>
    </row>
    <row r="76" spans="1:10" ht="20.25">
      <c r="A76" s="26"/>
      <c r="B76" s="26"/>
      <c r="C76" s="27"/>
      <c r="D76" s="27"/>
      <c r="E76" s="153"/>
      <c r="F76" s="7"/>
      <c r="G76" s="7"/>
      <c r="H76" s="7"/>
      <c r="I76" s="7"/>
      <c r="J76" s="7"/>
    </row>
    <row r="77" spans="1:10" ht="20.25">
      <c r="A77" s="26"/>
      <c r="B77" s="26"/>
      <c r="C77" s="27"/>
      <c r="D77" s="27"/>
      <c r="E77" s="153"/>
      <c r="F77" s="7"/>
      <c r="G77" s="7"/>
      <c r="H77" s="7"/>
      <c r="I77" s="7"/>
      <c r="J77" s="7"/>
    </row>
    <row r="78" spans="1:10" ht="20.25">
      <c r="A78" s="26"/>
      <c r="B78" s="26"/>
      <c r="C78" s="27"/>
      <c r="D78" s="27"/>
      <c r="E78" s="153"/>
      <c r="F78" s="7"/>
      <c r="G78" s="7"/>
      <c r="H78" s="7"/>
      <c r="I78" s="7"/>
      <c r="J78" s="7"/>
    </row>
    <row r="79" spans="1:10" ht="20.25">
      <c r="A79" s="26"/>
      <c r="B79" s="26"/>
      <c r="C79" s="27"/>
      <c r="D79" s="27"/>
      <c r="E79" s="153"/>
      <c r="F79" s="7"/>
      <c r="G79" s="7"/>
      <c r="H79" s="7"/>
      <c r="I79" s="7"/>
      <c r="J79" s="7"/>
    </row>
    <row r="80" spans="1:10" s="132" customFormat="1" ht="20.25">
      <c r="A80" s="133"/>
      <c r="B80" s="133"/>
      <c r="C80" s="134"/>
      <c r="D80" s="134"/>
      <c r="E80" s="155"/>
    </row>
    <row r="81" spans="1:5" s="132" customFormat="1" ht="20.25">
      <c r="A81" s="133"/>
      <c r="B81" s="133"/>
      <c r="C81" s="134"/>
      <c r="D81" s="134"/>
      <c r="E81" s="155"/>
    </row>
    <row r="82" spans="1:5" s="132" customFormat="1" ht="20.25">
      <c r="A82" s="133"/>
      <c r="B82" s="133"/>
      <c r="C82" s="134"/>
      <c r="D82" s="134"/>
      <c r="E82" s="155"/>
    </row>
    <row r="83" spans="1:5" s="132" customFormat="1" ht="20.25">
      <c r="A83" s="133"/>
      <c r="B83" s="133"/>
      <c r="C83" s="134"/>
      <c r="D83" s="134"/>
      <c r="E83" s="155"/>
    </row>
    <row r="84" spans="1:5" s="132" customFormat="1" ht="20.25">
      <c r="A84" s="133"/>
      <c r="B84" s="133"/>
      <c r="C84" s="134"/>
      <c r="D84" s="134"/>
      <c r="E84" s="155"/>
    </row>
    <row r="85" spans="1:5" s="132" customFormat="1" ht="20.25">
      <c r="A85" s="133"/>
      <c r="B85" s="133"/>
      <c r="C85" s="134"/>
      <c r="D85" s="134"/>
      <c r="E85" s="155"/>
    </row>
    <row r="86" spans="1:5" s="132" customFormat="1" ht="20.25">
      <c r="A86" s="133"/>
      <c r="B86" s="133"/>
      <c r="C86" s="134"/>
      <c r="D86" s="134"/>
      <c r="E86" s="155"/>
    </row>
    <row r="87" spans="1:5" s="132" customFormat="1" ht="20.25">
      <c r="A87" s="133"/>
      <c r="B87" s="133"/>
      <c r="C87" s="134"/>
      <c r="D87" s="134"/>
      <c r="E87" s="155"/>
    </row>
    <row r="88" spans="1:5" s="132" customFormat="1" ht="20.25">
      <c r="A88" s="133"/>
      <c r="B88" s="133"/>
      <c r="C88" s="134"/>
      <c r="D88" s="134"/>
      <c r="E88" s="155"/>
    </row>
    <row r="89" spans="1:5" s="132" customFormat="1" ht="20.25">
      <c r="A89" s="133"/>
      <c r="B89" s="133"/>
      <c r="C89" s="134"/>
      <c r="D89" s="134"/>
      <c r="E89" s="155"/>
    </row>
    <row r="90" spans="1:5" s="132" customFormat="1" ht="20.25">
      <c r="A90" s="133"/>
      <c r="B90" s="133"/>
      <c r="C90" s="134"/>
      <c r="D90" s="134"/>
      <c r="E90" s="155"/>
    </row>
    <row r="91" spans="1:5" s="132" customFormat="1" ht="20.25">
      <c r="A91" s="133"/>
      <c r="B91" s="133"/>
      <c r="C91" s="134"/>
      <c r="D91" s="134"/>
      <c r="E91" s="155"/>
    </row>
    <row r="92" spans="1:5" s="132" customFormat="1" ht="20.25">
      <c r="A92" s="133"/>
      <c r="B92" s="133"/>
      <c r="C92" s="134"/>
      <c r="D92" s="134"/>
      <c r="E92" s="155"/>
    </row>
    <row r="93" spans="1:5" s="132" customFormat="1" ht="20.25">
      <c r="A93" s="133"/>
      <c r="B93" s="133"/>
      <c r="C93" s="134"/>
      <c r="D93" s="134"/>
      <c r="E93" s="155"/>
    </row>
    <row r="94" spans="1:5" s="132" customFormat="1" ht="20.25">
      <c r="A94" s="133"/>
      <c r="B94" s="133"/>
      <c r="C94" s="134"/>
      <c r="D94" s="134"/>
      <c r="E94" s="155"/>
    </row>
    <row r="95" spans="1:5" s="132" customFormat="1" ht="20.25">
      <c r="A95" s="133"/>
      <c r="B95" s="133"/>
      <c r="C95" s="134"/>
      <c r="D95" s="134"/>
      <c r="E95" s="155"/>
    </row>
    <row r="96" spans="1:5" s="132" customFormat="1" ht="20.25">
      <c r="A96" s="133"/>
      <c r="B96" s="133"/>
      <c r="C96" s="134"/>
      <c r="D96" s="134"/>
      <c r="E96" s="155"/>
    </row>
    <row r="97" spans="1:5" s="132" customFormat="1" ht="20.25">
      <c r="A97" s="133"/>
      <c r="B97" s="133"/>
      <c r="C97" s="134"/>
      <c r="D97" s="134"/>
      <c r="E97" s="155"/>
    </row>
    <row r="98" spans="1:5" s="132" customFormat="1" ht="20.25">
      <c r="A98" s="133"/>
      <c r="B98" s="133"/>
      <c r="C98" s="134"/>
      <c r="D98" s="134"/>
      <c r="E98" s="155"/>
    </row>
    <row r="99" spans="1:5" s="132" customFormat="1" ht="20.25">
      <c r="A99" s="133"/>
      <c r="B99" s="133"/>
      <c r="C99" s="134"/>
      <c r="D99" s="134"/>
      <c r="E99" s="155"/>
    </row>
    <row r="100" spans="1:5" s="132" customFormat="1" ht="20.25">
      <c r="A100" s="133"/>
      <c r="B100" s="133"/>
      <c r="C100" s="134"/>
      <c r="D100" s="134"/>
      <c r="E100" s="155"/>
    </row>
    <row r="101" spans="1:5" s="132" customFormat="1" ht="20.25">
      <c r="A101" s="133"/>
      <c r="B101" s="133"/>
      <c r="C101" s="134"/>
      <c r="D101" s="134"/>
      <c r="E101" s="155"/>
    </row>
    <row r="102" spans="1:5" s="132" customFormat="1" ht="20.25">
      <c r="A102" s="133"/>
      <c r="B102" s="133"/>
      <c r="C102" s="134"/>
      <c r="D102" s="134"/>
      <c r="E102" s="155"/>
    </row>
    <row r="103" spans="1:5" s="132" customFormat="1" ht="20.25">
      <c r="A103" s="133"/>
      <c r="B103" s="133"/>
      <c r="C103" s="134"/>
      <c r="D103" s="134"/>
      <c r="E103" s="155"/>
    </row>
    <row r="104" spans="1:5" s="132" customFormat="1" ht="20.25">
      <c r="A104" s="133"/>
      <c r="B104" s="133"/>
      <c r="C104" s="134"/>
      <c r="D104" s="134"/>
      <c r="E104" s="155"/>
    </row>
    <row r="105" spans="1:5" s="132" customFormat="1" ht="20.25">
      <c r="A105" s="133"/>
      <c r="B105" s="133"/>
      <c r="C105" s="134"/>
      <c r="D105" s="134"/>
      <c r="E105" s="155"/>
    </row>
    <row r="106" spans="1:5" s="132" customFormat="1" ht="20.25">
      <c r="A106" s="133"/>
      <c r="B106" s="133"/>
      <c r="C106" s="134"/>
      <c r="D106" s="134"/>
      <c r="E106" s="155"/>
    </row>
    <row r="107" spans="1:5" s="132" customFormat="1" ht="20.25">
      <c r="A107" s="133"/>
      <c r="B107" s="133"/>
      <c r="C107" s="134"/>
      <c r="D107" s="134"/>
      <c r="E107" s="155"/>
    </row>
    <row r="108" spans="1:5" s="132" customFormat="1" ht="20.25">
      <c r="A108" s="133"/>
      <c r="B108" s="133"/>
      <c r="C108" s="134"/>
      <c r="D108" s="134"/>
      <c r="E108" s="155"/>
    </row>
    <row r="109" spans="1:5" s="132" customFormat="1" ht="20.25">
      <c r="A109" s="133"/>
      <c r="B109" s="133"/>
      <c r="C109" s="134"/>
      <c r="D109" s="134"/>
      <c r="E109" s="155"/>
    </row>
    <row r="110" spans="1:5" s="132" customFormat="1" ht="20.25">
      <c r="A110" s="133"/>
      <c r="B110" s="133"/>
      <c r="C110" s="134"/>
      <c r="D110" s="134"/>
      <c r="E110" s="155"/>
    </row>
    <row r="111" spans="1:5" s="132" customFormat="1" ht="20.25">
      <c r="A111" s="133"/>
      <c r="B111" s="133"/>
      <c r="C111" s="134"/>
      <c r="D111" s="134"/>
      <c r="E111" s="155"/>
    </row>
    <row r="112" spans="1:5" s="132" customFormat="1" ht="20.25">
      <c r="A112" s="133"/>
      <c r="B112" s="133"/>
      <c r="C112" s="134"/>
      <c r="D112" s="134"/>
      <c r="E112" s="155"/>
    </row>
    <row r="113" spans="1:5" s="132" customFormat="1" ht="20.25">
      <c r="A113" s="133"/>
      <c r="B113" s="133"/>
      <c r="C113" s="134"/>
      <c r="D113" s="134"/>
      <c r="E113" s="155"/>
    </row>
    <row r="114" spans="1:5" s="132" customFormat="1" ht="20.25">
      <c r="A114" s="133"/>
      <c r="B114" s="133"/>
      <c r="C114" s="134"/>
      <c r="D114" s="134"/>
      <c r="E114" s="155"/>
    </row>
    <row r="115" spans="1:5" s="132" customFormat="1" ht="20.25">
      <c r="A115" s="133"/>
      <c r="B115" s="133"/>
      <c r="C115" s="134"/>
      <c r="D115" s="134"/>
      <c r="E115" s="155"/>
    </row>
    <row r="116" spans="1:5" s="132" customFormat="1" ht="20.25">
      <c r="A116" s="133"/>
      <c r="B116" s="133"/>
      <c r="C116" s="134"/>
      <c r="D116" s="134"/>
      <c r="E116" s="155"/>
    </row>
    <row r="117" spans="1:5" s="132" customFormat="1" ht="20.25">
      <c r="A117" s="133"/>
      <c r="B117" s="133"/>
      <c r="C117" s="134"/>
      <c r="D117" s="134"/>
      <c r="E117" s="155"/>
    </row>
    <row r="118" spans="1:5" s="132" customFormat="1" ht="20.25">
      <c r="A118" s="133"/>
      <c r="B118" s="133"/>
      <c r="C118" s="134"/>
      <c r="D118" s="134"/>
      <c r="E118" s="155"/>
    </row>
    <row r="119" spans="1:5" s="132" customFormat="1" ht="20.25">
      <c r="A119" s="133"/>
      <c r="B119" s="133"/>
      <c r="C119" s="134"/>
      <c r="D119" s="134"/>
      <c r="E119" s="155"/>
    </row>
    <row r="120" spans="1:5" s="132" customFormat="1" ht="20.25">
      <c r="A120" s="133"/>
      <c r="B120" s="133"/>
      <c r="C120" s="134"/>
      <c r="D120" s="134"/>
      <c r="E120" s="155"/>
    </row>
    <row r="121" spans="1:5" s="132" customFormat="1" ht="20.25">
      <c r="A121" s="133"/>
      <c r="B121" s="133"/>
      <c r="C121" s="134"/>
      <c r="D121" s="134"/>
      <c r="E121" s="155"/>
    </row>
    <row r="122" spans="1:5" s="132" customFormat="1" ht="20.25">
      <c r="A122" s="133"/>
      <c r="B122" s="133"/>
      <c r="C122" s="134"/>
      <c r="D122" s="134"/>
      <c r="E122" s="155"/>
    </row>
    <row r="123" spans="1:5" s="132" customFormat="1" ht="20.25">
      <c r="A123" s="133"/>
      <c r="B123" s="133"/>
      <c r="C123" s="134"/>
      <c r="D123" s="134"/>
      <c r="E123" s="155"/>
    </row>
    <row r="124" spans="1:5" s="132" customFormat="1" ht="20.25">
      <c r="A124" s="133"/>
      <c r="B124" s="133"/>
      <c r="C124" s="134"/>
      <c r="D124" s="134"/>
      <c r="E124" s="155"/>
    </row>
    <row r="125" spans="1:5" s="132" customFormat="1" ht="20.25">
      <c r="A125" s="133"/>
      <c r="B125" s="133"/>
      <c r="C125" s="134"/>
      <c r="D125" s="134"/>
      <c r="E125" s="155"/>
    </row>
    <row r="126" spans="1:5" s="132" customFormat="1" ht="20.25">
      <c r="A126" s="133"/>
      <c r="B126" s="133"/>
      <c r="C126" s="134"/>
      <c r="D126" s="134"/>
      <c r="E126" s="155"/>
    </row>
    <row r="127" spans="1:5" s="132" customFormat="1" ht="20.25">
      <c r="A127" s="133"/>
      <c r="B127" s="133"/>
      <c r="C127" s="134"/>
      <c r="D127" s="134"/>
      <c r="E127" s="155"/>
    </row>
    <row r="128" spans="1:5" s="132" customFormat="1" ht="20.25">
      <c r="A128" s="133"/>
      <c r="B128" s="133"/>
      <c r="C128" s="134"/>
      <c r="D128" s="134"/>
      <c r="E128" s="155"/>
    </row>
    <row r="129" spans="1:5" s="132" customFormat="1" ht="20.25">
      <c r="A129" s="133"/>
      <c r="B129" s="133"/>
      <c r="C129" s="134"/>
      <c r="D129" s="134"/>
      <c r="E129" s="155"/>
    </row>
    <row r="130" spans="1:5" s="132" customFormat="1" ht="20.25">
      <c r="A130" s="133"/>
      <c r="B130" s="133"/>
      <c r="C130" s="134"/>
      <c r="D130" s="134"/>
      <c r="E130" s="155"/>
    </row>
    <row r="131" spans="1:5" s="132" customFormat="1" ht="20.25">
      <c r="A131" s="133"/>
      <c r="B131" s="133"/>
      <c r="C131" s="134"/>
      <c r="D131" s="134"/>
      <c r="E131" s="155"/>
    </row>
    <row r="132" spans="1:5" s="132" customFormat="1" ht="20.25">
      <c r="A132" s="133"/>
      <c r="B132" s="133"/>
      <c r="C132" s="134"/>
      <c r="D132" s="134"/>
      <c r="E132" s="155"/>
    </row>
    <row r="133" spans="1:5" s="132" customFormat="1" ht="20.25">
      <c r="A133" s="133"/>
      <c r="B133" s="133"/>
      <c r="C133" s="134"/>
      <c r="D133" s="134"/>
      <c r="E133" s="155"/>
    </row>
    <row r="134" spans="1:5" s="132" customFormat="1" ht="20.25">
      <c r="A134" s="133"/>
      <c r="B134" s="133"/>
      <c r="C134" s="134"/>
      <c r="D134" s="134"/>
      <c r="E134" s="155"/>
    </row>
    <row r="135" spans="1:5" s="132" customFormat="1" ht="20.25">
      <c r="A135" s="133"/>
      <c r="B135" s="133"/>
      <c r="C135" s="134"/>
      <c r="D135" s="134"/>
      <c r="E135" s="155"/>
    </row>
    <row r="136" spans="1:5" s="132" customFormat="1" ht="20.25">
      <c r="A136" s="133"/>
      <c r="B136" s="133"/>
      <c r="C136" s="134"/>
      <c r="D136" s="134"/>
      <c r="E136" s="155"/>
    </row>
    <row r="137" spans="1:5" s="132" customFormat="1" ht="20.25">
      <c r="A137" s="133"/>
      <c r="B137" s="133"/>
      <c r="C137" s="134"/>
      <c r="D137" s="134"/>
      <c r="E137" s="155"/>
    </row>
    <row r="138" spans="1:5" s="132" customFormat="1" ht="20.25">
      <c r="A138" s="133"/>
      <c r="B138" s="133"/>
      <c r="C138" s="134"/>
      <c r="D138" s="134"/>
      <c r="E138" s="155"/>
    </row>
    <row r="139" spans="1:5" s="132" customFormat="1" ht="20.25">
      <c r="A139" s="133"/>
      <c r="B139" s="133"/>
      <c r="C139" s="134"/>
      <c r="D139" s="134"/>
      <c r="E139" s="155"/>
    </row>
    <row r="140" spans="1:5" s="132" customFormat="1" ht="20.25">
      <c r="A140" s="133"/>
      <c r="B140" s="133"/>
      <c r="C140" s="134"/>
      <c r="D140" s="134"/>
      <c r="E140" s="155"/>
    </row>
    <row r="141" spans="1:5" s="132" customFormat="1" ht="20.25">
      <c r="A141" s="133"/>
      <c r="B141" s="133"/>
      <c r="C141" s="134"/>
      <c r="D141" s="134"/>
      <c r="E141" s="155"/>
    </row>
    <row r="142" spans="1:5" s="132" customFormat="1" ht="20.25">
      <c r="A142" s="133"/>
      <c r="B142" s="133"/>
      <c r="C142" s="134"/>
      <c r="D142" s="134"/>
      <c r="E142" s="155"/>
    </row>
    <row r="143" spans="1:5" s="132" customFormat="1" ht="20.25">
      <c r="A143" s="133"/>
      <c r="B143" s="133"/>
      <c r="C143" s="134"/>
      <c r="D143" s="134"/>
      <c r="E143" s="155"/>
    </row>
    <row r="144" spans="1:5" s="132" customFormat="1" ht="20.25">
      <c r="A144" s="133"/>
      <c r="B144" s="133"/>
      <c r="C144" s="134"/>
      <c r="D144" s="134"/>
      <c r="E144" s="155"/>
    </row>
    <row r="145" spans="1:5" s="132" customFormat="1" ht="20.25">
      <c r="A145" s="133"/>
      <c r="B145" s="133"/>
      <c r="C145" s="134"/>
      <c r="D145" s="134"/>
      <c r="E145" s="155"/>
    </row>
    <row r="146" spans="1:5" s="132" customFormat="1" ht="20.25">
      <c r="A146" s="133"/>
      <c r="B146" s="133"/>
      <c r="C146" s="134"/>
      <c r="D146" s="134"/>
      <c r="E146" s="155"/>
    </row>
    <row r="147" spans="1:5" s="132" customFormat="1" ht="20.25">
      <c r="A147" s="133"/>
      <c r="B147" s="133"/>
      <c r="C147" s="134"/>
      <c r="D147" s="134"/>
      <c r="E147" s="155"/>
    </row>
    <row r="148" spans="1:5" s="132" customFormat="1" ht="20.25">
      <c r="A148" s="133"/>
      <c r="B148" s="133"/>
      <c r="C148" s="134"/>
      <c r="D148" s="134"/>
      <c r="E148" s="155"/>
    </row>
    <row r="149" spans="1:5" s="132" customFormat="1" ht="20.25">
      <c r="A149" s="133"/>
      <c r="B149" s="133"/>
      <c r="C149" s="134"/>
      <c r="D149" s="134"/>
      <c r="E149" s="155"/>
    </row>
    <row r="150" spans="1:5" s="132" customFormat="1" ht="20.25">
      <c r="A150" s="133"/>
      <c r="B150" s="133"/>
      <c r="C150" s="134"/>
      <c r="D150" s="134"/>
      <c r="E150" s="155"/>
    </row>
    <row r="151" spans="1:5" s="132" customFormat="1" ht="20.25">
      <c r="A151" s="133"/>
      <c r="B151" s="133"/>
      <c r="C151" s="134"/>
      <c r="D151" s="134"/>
      <c r="E151" s="155"/>
    </row>
    <row r="152" spans="1:5" s="132" customFormat="1" ht="20.25">
      <c r="A152" s="133"/>
      <c r="B152" s="133"/>
      <c r="C152" s="134"/>
      <c r="D152" s="134"/>
      <c r="E152" s="155"/>
    </row>
    <row r="153" spans="1:5" s="132" customFormat="1" ht="20.25">
      <c r="A153" s="133"/>
      <c r="B153" s="133"/>
      <c r="C153" s="134"/>
      <c r="D153" s="134"/>
      <c r="E153" s="155"/>
    </row>
    <row r="154" spans="1:5" s="132" customFormat="1" ht="20.25">
      <c r="A154" s="133"/>
      <c r="B154" s="133"/>
      <c r="C154" s="134"/>
      <c r="D154" s="134"/>
      <c r="E154" s="155"/>
    </row>
    <row r="155" spans="1:5" s="132" customFormat="1" ht="20.25">
      <c r="A155" s="133"/>
      <c r="B155" s="133"/>
      <c r="C155" s="134"/>
      <c r="D155" s="134"/>
      <c r="E155" s="155"/>
    </row>
    <row r="156" spans="1:5" s="132" customFormat="1" ht="20.25">
      <c r="A156" s="133"/>
      <c r="B156" s="133"/>
      <c r="C156" s="134"/>
      <c r="D156" s="134"/>
      <c r="E156" s="155"/>
    </row>
    <row r="157" spans="1:5" s="132" customFormat="1" ht="20.25">
      <c r="A157" s="133"/>
      <c r="B157" s="133"/>
      <c r="C157" s="134"/>
      <c r="D157" s="134"/>
      <c r="E157" s="155"/>
    </row>
    <row r="158" spans="1:5" s="132" customFormat="1" ht="20.25">
      <c r="A158" s="133"/>
      <c r="B158" s="133"/>
      <c r="C158" s="134"/>
      <c r="D158" s="134"/>
      <c r="E158" s="155"/>
    </row>
    <row r="159" spans="1:5" s="132" customFormat="1" ht="20.25">
      <c r="A159" s="133"/>
      <c r="B159" s="133"/>
      <c r="C159" s="134"/>
      <c r="D159" s="134"/>
      <c r="E159" s="155"/>
    </row>
    <row r="160" spans="1:5" s="132" customFormat="1" ht="20.25">
      <c r="A160" s="133"/>
      <c r="B160" s="133"/>
      <c r="C160" s="134"/>
      <c r="D160" s="134"/>
      <c r="E160" s="155"/>
    </row>
    <row r="161" spans="1:5" s="132" customFormat="1" ht="20.25">
      <c r="A161" s="133"/>
      <c r="B161" s="133"/>
      <c r="C161" s="134"/>
      <c r="D161" s="134"/>
      <c r="E161" s="155"/>
    </row>
    <row r="162" spans="1:5" s="132" customFormat="1" ht="20.25">
      <c r="A162" s="133"/>
      <c r="B162" s="133"/>
      <c r="C162" s="134"/>
      <c r="D162" s="134"/>
      <c r="E162" s="155"/>
    </row>
    <row r="163" spans="1:5" s="132" customFormat="1" ht="20.25">
      <c r="A163" s="133"/>
      <c r="B163" s="133"/>
      <c r="C163" s="134"/>
      <c r="D163" s="134"/>
      <c r="E163" s="155"/>
    </row>
    <row r="164" spans="1:5" s="132" customFormat="1" ht="20.25">
      <c r="A164" s="133"/>
      <c r="B164" s="133"/>
      <c r="C164" s="134"/>
      <c r="D164" s="134"/>
      <c r="E164" s="155"/>
    </row>
    <row r="165" spans="1:5" s="132" customFormat="1" ht="20.25">
      <c r="A165" s="133"/>
      <c r="B165" s="133"/>
      <c r="C165" s="134"/>
      <c r="D165" s="134"/>
      <c r="E165" s="155"/>
    </row>
    <row r="166" spans="1:5" s="132" customFormat="1" ht="20.25">
      <c r="A166" s="133"/>
      <c r="B166" s="133"/>
      <c r="C166" s="134"/>
      <c r="D166" s="134"/>
      <c r="E166" s="155"/>
    </row>
    <row r="167" spans="1:5" s="132" customFormat="1" ht="20.25">
      <c r="A167" s="133"/>
      <c r="B167" s="133"/>
      <c r="C167" s="134"/>
      <c r="D167" s="134"/>
      <c r="E167" s="155"/>
    </row>
    <row r="168" spans="1:5" s="132" customFormat="1" ht="20.25">
      <c r="A168" s="133"/>
      <c r="B168" s="133"/>
      <c r="C168" s="134"/>
      <c r="D168" s="134"/>
      <c r="E168" s="155"/>
    </row>
    <row r="169" spans="1:5" s="132" customFormat="1" ht="20.25">
      <c r="A169" s="133"/>
      <c r="B169" s="133"/>
      <c r="C169" s="134"/>
      <c r="D169" s="134"/>
      <c r="E169" s="155"/>
    </row>
    <row r="170" spans="1:5" s="132" customFormat="1" ht="20.25">
      <c r="A170" s="133"/>
      <c r="B170" s="133"/>
      <c r="C170" s="134"/>
      <c r="D170" s="134"/>
      <c r="E170" s="155"/>
    </row>
    <row r="171" spans="1:5" s="132" customFormat="1" ht="20.25">
      <c r="A171" s="133"/>
      <c r="B171" s="133"/>
      <c r="C171" s="134"/>
      <c r="D171" s="134"/>
      <c r="E171" s="155"/>
    </row>
    <row r="172" spans="1:5" s="132" customFormat="1" ht="20.25">
      <c r="A172" s="133"/>
      <c r="B172" s="133"/>
      <c r="C172" s="134"/>
      <c r="D172" s="134"/>
      <c r="E172" s="155"/>
    </row>
    <row r="173" spans="1:5" s="132" customFormat="1" ht="20.25">
      <c r="A173" s="133"/>
      <c r="B173" s="133"/>
      <c r="C173" s="134"/>
      <c r="D173" s="134"/>
      <c r="E173" s="155"/>
    </row>
    <row r="174" spans="1:5" s="132" customFormat="1" ht="20.25">
      <c r="A174" s="133"/>
      <c r="B174" s="133"/>
      <c r="C174" s="134"/>
      <c r="D174" s="134"/>
      <c r="E174" s="155"/>
    </row>
    <row r="175" spans="1:5" s="132" customFormat="1" ht="20.25">
      <c r="A175" s="133"/>
      <c r="B175" s="133"/>
      <c r="C175" s="134"/>
      <c r="D175" s="134"/>
      <c r="E175" s="155"/>
    </row>
    <row r="176" spans="1:5" s="132" customFormat="1" ht="20.25">
      <c r="A176" s="133"/>
      <c r="B176" s="133"/>
      <c r="C176" s="134"/>
      <c r="D176" s="134"/>
      <c r="E176" s="155"/>
    </row>
    <row r="177" spans="1:5" s="132" customFormat="1" ht="20.25">
      <c r="A177" s="133"/>
      <c r="B177" s="133"/>
      <c r="C177" s="134"/>
      <c r="D177" s="134"/>
      <c r="E177" s="155"/>
    </row>
    <row r="178" spans="1:5" s="132" customFormat="1" ht="20.25">
      <c r="A178" s="133"/>
      <c r="B178" s="133"/>
      <c r="C178" s="134"/>
      <c r="D178" s="134"/>
      <c r="E178" s="155"/>
    </row>
    <row r="179" spans="1:5" s="132" customFormat="1" ht="20.25">
      <c r="A179" s="133"/>
      <c r="B179" s="133"/>
      <c r="C179" s="134"/>
      <c r="D179" s="134"/>
      <c r="E179" s="155"/>
    </row>
    <row r="180" spans="1:5" s="132" customFormat="1" ht="20.25">
      <c r="A180" s="133"/>
      <c r="B180" s="133"/>
      <c r="C180" s="134"/>
      <c r="D180" s="134"/>
      <c r="E180" s="155"/>
    </row>
    <row r="181" spans="1:5" s="132" customFormat="1" ht="20.25">
      <c r="A181" s="133"/>
      <c r="B181" s="133"/>
      <c r="C181" s="134"/>
      <c r="D181" s="134"/>
      <c r="E181" s="155"/>
    </row>
    <row r="182" spans="1:5" s="132" customFormat="1" ht="20.25">
      <c r="A182" s="133"/>
      <c r="B182" s="133"/>
      <c r="C182" s="134"/>
      <c r="D182" s="134"/>
      <c r="E182" s="155"/>
    </row>
    <row r="183" spans="1:5" s="132" customFormat="1" ht="20.25">
      <c r="A183" s="133"/>
      <c r="B183" s="133"/>
      <c r="C183" s="134"/>
      <c r="D183" s="134"/>
      <c r="E183" s="155"/>
    </row>
    <row r="184" spans="1:5" s="132" customFormat="1" ht="20.25">
      <c r="A184" s="133"/>
      <c r="B184" s="133"/>
      <c r="C184" s="134"/>
      <c r="D184" s="134"/>
      <c r="E184" s="155"/>
    </row>
    <row r="185" spans="1:5" s="132" customFormat="1" ht="20.25">
      <c r="A185" s="133"/>
      <c r="B185" s="133"/>
      <c r="C185" s="134"/>
      <c r="D185" s="134"/>
      <c r="E185" s="155"/>
    </row>
    <row r="186" spans="1:5" s="132" customFormat="1" ht="20.25">
      <c r="A186" s="133"/>
      <c r="B186" s="133"/>
      <c r="C186" s="134"/>
      <c r="D186" s="134"/>
      <c r="E186" s="155"/>
    </row>
    <row r="187" spans="1:5" s="132" customFormat="1" ht="20.25">
      <c r="A187" s="133"/>
      <c r="B187" s="133"/>
      <c r="C187" s="134"/>
      <c r="D187" s="134"/>
      <c r="E187" s="155"/>
    </row>
    <row r="188" spans="1:5" s="132" customFormat="1" ht="20.25">
      <c r="A188" s="133"/>
      <c r="B188" s="133"/>
      <c r="C188" s="134"/>
      <c r="D188" s="134"/>
      <c r="E188" s="155"/>
    </row>
    <row r="189" spans="1:5" s="132" customFormat="1" ht="20.25">
      <c r="A189" s="133"/>
      <c r="B189" s="133"/>
      <c r="C189" s="134"/>
      <c r="D189" s="134"/>
      <c r="E189" s="155"/>
    </row>
    <row r="190" spans="1:5" s="132" customFormat="1" ht="20.25">
      <c r="A190" s="133"/>
      <c r="B190" s="133"/>
      <c r="C190" s="134"/>
      <c r="D190" s="134"/>
      <c r="E190" s="155"/>
    </row>
    <row r="191" spans="1:5" s="132" customFormat="1" ht="20.25">
      <c r="A191" s="133"/>
      <c r="B191" s="133"/>
      <c r="C191" s="134"/>
      <c r="D191" s="134"/>
      <c r="E191" s="155"/>
    </row>
    <row r="192" spans="1:5" s="132" customFormat="1" ht="20.25">
      <c r="A192" s="133"/>
      <c r="B192" s="133"/>
      <c r="C192" s="134"/>
      <c r="D192" s="134"/>
      <c r="E192" s="155"/>
    </row>
    <row r="193" spans="1:5" s="132" customFormat="1" ht="20.25">
      <c r="A193" s="133"/>
      <c r="B193" s="133"/>
      <c r="C193" s="134"/>
      <c r="D193" s="134"/>
      <c r="E193" s="155"/>
    </row>
    <row r="194" spans="1:5" s="132" customFormat="1" ht="20.25">
      <c r="A194" s="133"/>
      <c r="B194" s="133"/>
      <c r="C194" s="134"/>
      <c r="D194" s="134"/>
      <c r="E194" s="155"/>
    </row>
    <row r="195" spans="1:5" s="132" customFormat="1" ht="20.25">
      <c r="A195" s="133"/>
      <c r="B195" s="133"/>
      <c r="C195" s="134"/>
      <c r="D195" s="134"/>
      <c r="E195" s="155"/>
    </row>
    <row r="196" spans="1:5" s="132" customFormat="1" ht="20.25">
      <c r="A196" s="133"/>
      <c r="B196" s="133"/>
      <c r="C196" s="134"/>
      <c r="D196" s="134"/>
      <c r="E196" s="155"/>
    </row>
    <row r="197" spans="1:5" s="132" customFormat="1" ht="20.25">
      <c r="A197" s="133"/>
      <c r="B197" s="133"/>
      <c r="C197" s="134"/>
      <c r="D197" s="134"/>
      <c r="E197" s="155"/>
    </row>
    <row r="198" spans="1:5" s="132" customFormat="1" ht="20.25">
      <c r="A198" s="133"/>
      <c r="B198" s="133"/>
      <c r="C198" s="134"/>
      <c r="D198" s="134"/>
      <c r="E198" s="155"/>
    </row>
    <row r="199" spans="1:5" s="132" customFormat="1" ht="20.25">
      <c r="A199" s="133"/>
      <c r="B199" s="133"/>
      <c r="C199" s="134"/>
      <c r="D199" s="134"/>
      <c r="E199" s="155"/>
    </row>
    <row r="200" spans="1:5" s="132" customFormat="1" ht="20.25">
      <c r="A200" s="133"/>
      <c r="B200" s="133"/>
      <c r="C200" s="134"/>
      <c r="D200" s="134"/>
      <c r="E200" s="155"/>
    </row>
    <row r="201" spans="1:5" s="132" customFormat="1" ht="20.25">
      <c r="A201" s="133"/>
      <c r="B201" s="133"/>
      <c r="C201" s="134"/>
      <c r="D201" s="134"/>
      <c r="E201" s="155"/>
    </row>
    <row r="202" spans="1:5" s="132" customFormat="1" ht="20.25">
      <c r="A202" s="133"/>
      <c r="B202" s="133"/>
      <c r="C202" s="134"/>
      <c r="D202" s="134"/>
      <c r="E202" s="155"/>
    </row>
    <row r="203" spans="1:5" s="132" customFormat="1" ht="20.25">
      <c r="A203" s="133"/>
      <c r="B203" s="133"/>
      <c r="C203" s="134"/>
      <c r="D203" s="134"/>
      <c r="E203" s="155"/>
    </row>
    <row r="204" spans="1:5" s="132" customFormat="1" ht="20.25">
      <c r="A204" s="133"/>
      <c r="B204" s="133"/>
      <c r="C204" s="134"/>
      <c r="D204" s="134"/>
      <c r="E204" s="155"/>
    </row>
    <row r="205" spans="1:5" s="132" customFormat="1" ht="20.25">
      <c r="A205" s="133"/>
      <c r="B205" s="133"/>
      <c r="C205" s="134"/>
      <c r="D205" s="134"/>
      <c r="E205" s="155"/>
    </row>
    <row r="206" spans="1:5" s="132" customFormat="1" ht="20.25">
      <c r="A206" s="133"/>
      <c r="B206" s="133"/>
      <c r="C206" s="134"/>
      <c r="D206" s="134"/>
      <c r="E206" s="155"/>
    </row>
    <row r="207" spans="1:5" s="132" customFormat="1" ht="20.25">
      <c r="A207" s="133"/>
      <c r="B207" s="133"/>
      <c r="C207" s="134"/>
      <c r="D207" s="134"/>
      <c r="E207" s="155"/>
    </row>
    <row r="208" spans="1:5" s="132" customFormat="1" ht="20.25">
      <c r="A208" s="133"/>
      <c r="B208" s="133"/>
      <c r="C208" s="134"/>
      <c r="D208" s="134"/>
      <c r="E208" s="155"/>
    </row>
    <row r="209" spans="1:5" s="132" customFormat="1" ht="20.25">
      <c r="A209" s="133"/>
      <c r="B209" s="133"/>
      <c r="C209" s="134"/>
      <c r="D209" s="134"/>
      <c r="E209" s="155"/>
    </row>
    <row r="210" spans="1:5" s="132" customFormat="1" ht="20.25">
      <c r="A210" s="133"/>
      <c r="B210" s="133"/>
      <c r="C210" s="134"/>
      <c r="D210" s="134"/>
      <c r="E210" s="155"/>
    </row>
    <row r="211" spans="1:5" s="132" customFormat="1" ht="20.25">
      <c r="A211" s="133"/>
      <c r="B211" s="133"/>
      <c r="C211" s="134"/>
      <c r="D211" s="134"/>
      <c r="E211" s="155"/>
    </row>
    <row r="212" spans="1:5" s="132" customFormat="1" ht="20.25">
      <c r="A212" s="133"/>
      <c r="B212" s="133"/>
      <c r="C212" s="134"/>
      <c r="D212" s="134"/>
      <c r="E212" s="155"/>
    </row>
    <row r="213" spans="1:5" s="132" customFormat="1" ht="20.25">
      <c r="A213" s="133"/>
      <c r="B213" s="133"/>
      <c r="C213" s="134"/>
      <c r="D213" s="134"/>
      <c r="E213" s="155"/>
    </row>
    <row r="214" spans="1:5" s="132" customFormat="1" ht="20.25">
      <c r="A214" s="133"/>
      <c r="B214" s="133"/>
      <c r="C214" s="134"/>
      <c r="D214" s="134"/>
      <c r="E214" s="155"/>
    </row>
    <row r="215" spans="1:5" s="132" customFormat="1" ht="20.25">
      <c r="A215" s="133"/>
      <c r="B215" s="133"/>
      <c r="C215" s="134"/>
      <c r="D215" s="134"/>
      <c r="E215" s="155"/>
    </row>
    <row r="216" spans="1:5" s="132" customFormat="1" ht="20.25">
      <c r="A216" s="133"/>
      <c r="B216" s="133"/>
      <c r="C216" s="134"/>
      <c r="D216" s="134"/>
      <c r="E216" s="155"/>
    </row>
    <row r="217" spans="1:5" s="132" customFormat="1" ht="20.25">
      <c r="A217" s="133"/>
      <c r="B217" s="133"/>
      <c r="C217" s="134"/>
      <c r="D217" s="134"/>
      <c r="E217" s="155"/>
    </row>
    <row r="218" spans="1:5" s="132" customFormat="1" ht="20.25">
      <c r="A218" s="133"/>
      <c r="B218" s="133"/>
      <c r="C218" s="134"/>
      <c r="D218" s="134"/>
      <c r="E218" s="155"/>
    </row>
    <row r="219" spans="1:5" s="132" customFormat="1" ht="20.25">
      <c r="A219" s="133"/>
      <c r="B219" s="133"/>
      <c r="C219" s="134"/>
      <c r="D219" s="134"/>
      <c r="E219" s="155"/>
    </row>
    <row r="220" spans="1:5" s="132" customFormat="1" ht="20.25">
      <c r="A220" s="133"/>
      <c r="B220" s="133"/>
      <c r="C220" s="134"/>
      <c r="D220" s="134"/>
      <c r="E220" s="155"/>
    </row>
    <row r="221" spans="1:5" s="132" customFormat="1" ht="20.25">
      <c r="A221" s="133"/>
      <c r="B221" s="133"/>
      <c r="C221" s="134"/>
      <c r="D221" s="134"/>
      <c r="E221" s="155"/>
    </row>
    <row r="222" spans="1:5" s="132" customFormat="1" ht="20.25">
      <c r="A222" s="133"/>
      <c r="B222" s="133"/>
      <c r="C222" s="134"/>
      <c r="D222" s="134"/>
      <c r="E222" s="155"/>
    </row>
    <row r="223" spans="1:5" s="132" customFormat="1" ht="20.25">
      <c r="A223" s="133"/>
      <c r="B223" s="133"/>
      <c r="C223" s="134"/>
      <c r="D223" s="134"/>
      <c r="E223" s="155"/>
    </row>
    <row r="224" spans="1:5" s="132" customFormat="1" ht="20.25">
      <c r="A224" s="133"/>
      <c r="B224" s="133"/>
      <c r="C224" s="134"/>
      <c r="D224" s="134"/>
      <c r="E224" s="155"/>
    </row>
    <row r="225" spans="1:7" s="132" customFormat="1" ht="20.25">
      <c r="A225" s="133"/>
      <c r="B225" s="133"/>
      <c r="C225" s="134"/>
      <c r="D225" s="134"/>
      <c r="E225" s="155"/>
    </row>
    <row r="226" spans="1:7" s="132" customFormat="1" ht="20.25">
      <c r="A226" s="133"/>
      <c r="B226" s="133"/>
      <c r="C226" s="134"/>
      <c r="D226" s="134"/>
      <c r="E226" s="155"/>
    </row>
    <row r="227" spans="1:7" s="132" customFormat="1" ht="20.25">
      <c r="A227" s="133"/>
      <c r="B227" s="133"/>
      <c r="C227" s="134"/>
      <c r="D227" s="134"/>
      <c r="E227" s="155"/>
    </row>
    <row r="228" spans="1:7" s="132" customFormat="1" ht="20.25">
      <c r="A228" s="133"/>
      <c r="B228" s="133"/>
      <c r="C228" s="134"/>
      <c r="D228" s="134"/>
      <c r="E228" s="155"/>
    </row>
    <row r="229" spans="1:7" s="132" customFormat="1" ht="20.25">
      <c r="A229" s="133"/>
      <c r="B229" s="133"/>
      <c r="C229" s="134"/>
      <c r="D229" s="134"/>
      <c r="E229" s="155"/>
    </row>
    <row r="230" spans="1:7" s="132" customFormat="1" ht="20.25">
      <c r="A230" s="133"/>
      <c r="B230" s="133"/>
      <c r="C230" s="134"/>
      <c r="D230" s="134"/>
      <c r="E230" s="15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135</v>
      </c>
      <c r="C237" s="31" t="s">
        <v>136</v>
      </c>
      <c r="D237" t="s">
        <v>135</v>
      </c>
      <c r="E237" s="145" t="s">
        <v>136</v>
      </c>
    </row>
    <row r="238" spans="1:7" ht="21">
      <c r="A238" s="7"/>
      <c r="B238" s="32" t="s">
        <v>137</v>
      </c>
      <c r="C238" s="32" t="s">
        <v>138</v>
      </c>
      <c r="D238" t="s">
        <v>137</v>
      </c>
      <c r="F238" t="s">
        <v>137</v>
      </c>
      <c r="G238" t="str">
        <f ca="1">IF(NOT(ISERROR(MATCH(F238,_xlfn.ANCHORARRAY(B249),0))),#REF!&amp;"Por favor no seleccionar los criterios de impacto",F238)</f>
        <v>Afectación Económica o presupuestal</v>
      </c>
    </row>
    <row r="239" spans="1:7" ht="21">
      <c r="A239" s="7"/>
      <c r="B239" s="32" t="s">
        <v>137</v>
      </c>
      <c r="C239" s="32" t="s">
        <v>124</v>
      </c>
      <c r="E239" s="145" t="s">
        <v>138</v>
      </c>
    </row>
    <row r="240" spans="1:7" ht="21">
      <c r="A240" s="7"/>
      <c r="B240" s="32" t="s">
        <v>137</v>
      </c>
      <c r="C240" s="32" t="s">
        <v>127</v>
      </c>
      <c r="E240" s="145" t="s">
        <v>124</v>
      </c>
    </row>
    <row r="241" spans="1:5" ht="21">
      <c r="A241" s="7"/>
      <c r="B241" s="32" t="s">
        <v>137</v>
      </c>
      <c r="C241" s="32" t="s">
        <v>130</v>
      </c>
      <c r="E241" s="145" t="s">
        <v>127</v>
      </c>
    </row>
    <row r="242" spans="1:5" ht="21">
      <c r="A242" s="7"/>
      <c r="B242" s="32" t="s">
        <v>137</v>
      </c>
      <c r="C242" s="32" t="s">
        <v>132</v>
      </c>
      <c r="E242" s="145" t="s">
        <v>130</v>
      </c>
    </row>
    <row r="243" spans="1:5" ht="21">
      <c r="A243" s="7"/>
      <c r="B243" s="32" t="s">
        <v>120</v>
      </c>
      <c r="C243" s="32" t="s">
        <v>47</v>
      </c>
      <c r="E243" s="145" t="s">
        <v>132</v>
      </c>
    </row>
    <row r="244" spans="1:5" ht="21">
      <c r="A244" s="7"/>
      <c r="B244" s="32" t="s">
        <v>120</v>
      </c>
      <c r="C244" s="32" t="s">
        <v>125</v>
      </c>
      <c r="D244" t="s">
        <v>120</v>
      </c>
    </row>
    <row r="245" spans="1:5" ht="21">
      <c r="A245" s="7"/>
      <c r="B245" s="32" t="s">
        <v>120</v>
      </c>
      <c r="C245" s="32" t="s">
        <v>128</v>
      </c>
      <c r="E245" s="145" t="s">
        <v>47</v>
      </c>
    </row>
    <row r="246" spans="1:5" ht="21">
      <c r="A246" s="7"/>
      <c r="B246" s="32" t="s">
        <v>120</v>
      </c>
      <c r="C246" s="32" t="s">
        <v>49</v>
      </c>
      <c r="E246" s="145" t="s">
        <v>125</v>
      </c>
    </row>
    <row r="247" spans="1:5" ht="21">
      <c r="A247" s="7"/>
      <c r="B247" s="32" t="s">
        <v>120</v>
      </c>
      <c r="C247" s="32" t="s">
        <v>50</v>
      </c>
      <c r="E247" s="145" t="s">
        <v>128</v>
      </c>
    </row>
    <row r="248" spans="1:5">
      <c r="A248" s="7"/>
      <c r="B248" s="33"/>
      <c r="C248" s="33"/>
      <c r="E248" s="145" t="s">
        <v>49</v>
      </c>
    </row>
    <row r="249" spans="1:5">
      <c r="A249" s="7"/>
      <c r="B249" s="33" t="e" cm="1">
        <f t="array" aca="1" ref="B249:B251" ca="1">_xlfn.UNIQUE(Tabla1[[#All],[Criterios]])</f>
        <v>#NAME?</v>
      </c>
      <c r="C249" s="33"/>
      <c r="E249" s="145"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7" customWidth="1"/>
    <col min="8" max="8" width="11.42578125" style="147"/>
    <col min="9" max="9" width="18.28515625" style="147" customWidth="1"/>
    <col min="10" max="12" width="11.42578125" style="14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7" t="s">
        <v>23</v>
      </c>
      <c r="H1" s="147" t="s">
        <v>15</v>
      </c>
    </row>
    <row r="4" spans="2:26">
      <c r="B4" t="s">
        <v>211</v>
      </c>
      <c r="C4" t="s">
        <v>165</v>
      </c>
      <c r="F4" t="s">
        <v>52</v>
      </c>
      <c r="G4" s="146" t="s">
        <v>236</v>
      </c>
      <c r="H4" s="146">
        <v>0.2</v>
      </c>
      <c r="I4" s="146"/>
      <c r="K4" s="146"/>
      <c r="Q4" t="s">
        <v>237</v>
      </c>
      <c r="R4" s="146">
        <v>0.5</v>
      </c>
      <c r="S4" s="147" t="s">
        <v>110</v>
      </c>
      <c r="T4" s="146">
        <v>0.3</v>
      </c>
      <c r="U4" s="147" t="s">
        <v>123</v>
      </c>
      <c r="V4" s="146">
        <v>0.4</v>
      </c>
      <c r="W4" s="147" t="s">
        <v>126</v>
      </c>
    </row>
    <row r="5" spans="2:26">
      <c r="B5" t="s">
        <v>212</v>
      </c>
      <c r="C5" t="s">
        <v>165</v>
      </c>
      <c r="F5" t="s">
        <v>53</v>
      </c>
      <c r="G5" s="146" t="s">
        <v>236</v>
      </c>
      <c r="H5" s="146">
        <v>0.2</v>
      </c>
      <c r="I5" s="146"/>
      <c r="K5" s="146"/>
      <c r="Q5" t="s">
        <v>238</v>
      </c>
      <c r="R5" s="146">
        <v>0.45</v>
      </c>
      <c r="S5" s="147" t="s">
        <v>110</v>
      </c>
      <c r="T5" s="146">
        <v>0.36</v>
      </c>
      <c r="U5" s="147" t="s">
        <v>123</v>
      </c>
      <c r="V5" s="146">
        <v>0.4</v>
      </c>
      <c r="W5" s="147" t="s">
        <v>126</v>
      </c>
    </row>
    <row r="6" spans="2:26">
      <c r="B6" t="s">
        <v>213</v>
      </c>
      <c r="C6" t="s">
        <v>126</v>
      </c>
      <c r="F6" t="s">
        <v>54</v>
      </c>
      <c r="G6" s="146" t="s">
        <v>112</v>
      </c>
      <c r="H6" s="146">
        <v>0.6</v>
      </c>
      <c r="I6" s="146" t="s">
        <v>269</v>
      </c>
      <c r="K6" s="146"/>
      <c r="Q6" t="s">
        <v>239</v>
      </c>
      <c r="R6" s="146">
        <v>0.4</v>
      </c>
      <c r="S6" s="147" t="s">
        <v>110</v>
      </c>
      <c r="T6" s="146">
        <v>0.36</v>
      </c>
      <c r="U6" s="147" t="s">
        <v>123</v>
      </c>
      <c r="V6" s="146">
        <v>0.4</v>
      </c>
      <c r="W6" s="147" t="s">
        <v>126</v>
      </c>
    </row>
    <row r="7" spans="2:26">
      <c r="B7" t="s">
        <v>214</v>
      </c>
      <c r="C7" t="s">
        <v>210</v>
      </c>
      <c r="G7" s="146"/>
      <c r="I7" s="146"/>
      <c r="K7" s="146"/>
      <c r="Q7" t="s">
        <v>240</v>
      </c>
      <c r="R7" s="146">
        <v>0.35</v>
      </c>
      <c r="S7" s="147" t="s">
        <v>112</v>
      </c>
      <c r="T7" s="146">
        <v>0.42</v>
      </c>
      <c r="U7" s="147" t="s">
        <v>123</v>
      </c>
      <c r="V7" s="146">
        <v>0.4</v>
      </c>
      <c r="W7" s="147" t="s">
        <v>126</v>
      </c>
    </row>
    <row r="8" spans="2:26">
      <c r="B8" t="s">
        <v>215</v>
      </c>
      <c r="C8" t="s">
        <v>160</v>
      </c>
      <c r="G8" s="146"/>
      <c r="I8" s="146"/>
      <c r="K8" s="146"/>
      <c r="Q8" t="s">
        <v>241</v>
      </c>
      <c r="R8" s="146">
        <v>0.35</v>
      </c>
      <c r="S8" s="147" t="s">
        <v>112</v>
      </c>
      <c r="T8" s="146">
        <v>0.6</v>
      </c>
      <c r="U8" s="147" t="s">
        <v>123</v>
      </c>
      <c r="V8" s="146">
        <v>0.26</v>
      </c>
      <c r="W8" s="147" t="s">
        <v>126</v>
      </c>
    </row>
    <row r="9" spans="2:26">
      <c r="B9" t="s">
        <v>217</v>
      </c>
      <c r="C9" t="s">
        <v>165</v>
      </c>
      <c r="G9" s="146"/>
      <c r="I9" s="146"/>
      <c r="K9" s="146"/>
      <c r="Q9" t="s">
        <v>242</v>
      </c>
      <c r="R9" s="146">
        <v>0.3</v>
      </c>
      <c r="S9" s="147" t="s">
        <v>112</v>
      </c>
      <c r="T9" s="146">
        <v>0.6</v>
      </c>
      <c r="U9" s="147" t="s">
        <v>123</v>
      </c>
      <c r="V9" s="146">
        <v>0.3</v>
      </c>
      <c r="W9" s="147" t="s">
        <v>126</v>
      </c>
    </row>
    <row r="10" spans="2:26">
      <c r="B10" t="s">
        <v>218</v>
      </c>
      <c r="C10" t="s">
        <v>126</v>
      </c>
    </row>
    <row r="11" spans="2:26">
      <c r="B11" t="s">
        <v>219</v>
      </c>
      <c r="C11" t="s">
        <v>126</v>
      </c>
      <c r="F11" t="s">
        <v>211</v>
      </c>
      <c r="G11" s="147" t="s">
        <v>109</v>
      </c>
      <c r="H11" s="146">
        <v>0.1</v>
      </c>
      <c r="I11" s="147" t="s">
        <v>236</v>
      </c>
      <c r="J11" s="146">
        <v>0.2</v>
      </c>
      <c r="K11" s="147" t="s">
        <v>165</v>
      </c>
    </row>
    <row r="12" spans="2:26">
      <c r="B12" t="s">
        <v>220</v>
      </c>
      <c r="C12" t="s">
        <v>210</v>
      </c>
      <c r="F12" t="s">
        <v>212</v>
      </c>
      <c r="G12" s="147" t="s">
        <v>109</v>
      </c>
      <c r="H12" s="146">
        <v>0.1</v>
      </c>
      <c r="I12" s="147" t="s">
        <v>123</v>
      </c>
      <c r="J12" s="146">
        <v>0.4</v>
      </c>
      <c r="K12" s="147" t="s">
        <v>165</v>
      </c>
      <c r="Q12" t="s">
        <v>14</v>
      </c>
      <c r="R12" t="s">
        <v>270</v>
      </c>
      <c r="S12" s="147" t="s">
        <v>18</v>
      </c>
      <c r="T12" t="s">
        <v>31</v>
      </c>
      <c r="U12" s="147" t="s">
        <v>32</v>
      </c>
      <c r="V12" t="s">
        <v>271</v>
      </c>
      <c r="W12" s="147" t="s">
        <v>15</v>
      </c>
      <c r="X12" t="s">
        <v>23</v>
      </c>
      <c r="Y12" s="147" t="s">
        <v>15</v>
      </c>
      <c r="Z12" t="s">
        <v>272</v>
      </c>
    </row>
    <row r="13" spans="2:26">
      <c r="B13" t="s">
        <v>221</v>
      </c>
      <c r="C13" t="s">
        <v>160</v>
      </c>
      <c r="F13" t="s">
        <v>213</v>
      </c>
      <c r="G13" s="147" t="s">
        <v>109</v>
      </c>
      <c r="H13" s="146">
        <v>0.1</v>
      </c>
      <c r="I13" s="147" t="s">
        <v>126</v>
      </c>
      <c r="J13" s="146">
        <v>0.6</v>
      </c>
      <c r="K13" s="147" t="s">
        <v>126</v>
      </c>
      <c r="Q13" t="s">
        <v>109</v>
      </c>
      <c r="R13" t="s">
        <v>236</v>
      </c>
      <c r="S13" t="s">
        <v>165</v>
      </c>
      <c r="T13" t="s">
        <v>52</v>
      </c>
      <c r="U13" t="s">
        <v>56</v>
      </c>
      <c r="V13" t="s">
        <v>109</v>
      </c>
      <c r="W13" s="145">
        <v>0.1</v>
      </c>
      <c r="X13" t="s">
        <v>236</v>
      </c>
      <c r="Y13" s="145">
        <v>0.2</v>
      </c>
      <c r="Z13" t="s">
        <v>165</v>
      </c>
    </row>
    <row r="14" spans="2:26">
      <c r="B14" t="s">
        <v>222</v>
      </c>
      <c r="C14" t="s">
        <v>126</v>
      </c>
      <c r="F14" t="s">
        <v>214</v>
      </c>
      <c r="G14" s="147" t="s">
        <v>109</v>
      </c>
      <c r="H14" s="146">
        <v>0.1</v>
      </c>
      <c r="I14" s="147" t="s">
        <v>129</v>
      </c>
      <c r="J14" s="146">
        <v>0.8</v>
      </c>
      <c r="K14" s="147" t="s">
        <v>162</v>
      </c>
      <c r="Q14" t="s">
        <v>109</v>
      </c>
      <c r="R14" t="s">
        <v>123</v>
      </c>
      <c r="S14" t="s">
        <v>165</v>
      </c>
      <c r="T14" t="s">
        <v>52</v>
      </c>
      <c r="U14" t="s">
        <v>56</v>
      </c>
      <c r="V14" t="s">
        <v>109</v>
      </c>
      <c r="W14" s="145">
        <v>0.1</v>
      </c>
      <c r="X14" t="s">
        <v>123</v>
      </c>
      <c r="Y14" s="145">
        <v>0.4</v>
      </c>
      <c r="Z14" t="s">
        <v>165</v>
      </c>
    </row>
    <row r="15" spans="2:26">
      <c r="B15" t="s">
        <v>216</v>
      </c>
      <c r="C15" t="s">
        <v>126</v>
      </c>
      <c r="F15" t="s">
        <v>215</v>
      </c>
      <c r="G15" s="147" t="s">
        <v>109</v>
      </c>
      <c r="H15" s="146">
        <v>0.1</v>
      </c>
      <c r="I15" s="147" t="s">
        <v>131</v>
      </c>
      <c r="J15" s="146">
        <v>1</v>
      </c>
      <c r="K15" s="147" t="s">
        <v>160</v>
      </c>
      <c r="Q15" t="s">
        <v>109</v>
      </c>
      <c r="R15" t="s">
        <v>126</v>
      </c>
      <c r="S15" t="s">
        <v>126</v>
      </c>
      <c r="T15" t="s">
        <v>52</v>
      </c>
      <c r="U15" t="s">
        <v>56</v>
      </c>
      <c r="V15" t="s">
        <v>109</v>
      </c>
      <c r="W15" s="145">
        <v>0.1</v>
      </c>
      <c r="X15" t="s">
        <v>126</v>
      </c>
      <c r="Y15" s="145">
        <v>0.6</v>
      </c>
      <c r="Z15" t="s">
        <v>126</v>
      </c>
    </row>
    <row r="16" spans="2:26">
      <c r="B16" t="s">
        <v>232</v>
      </c>
      <c r="C16" t="s">
        <v>126</v>
      </c>
      <c r="F16" t="s">
        <v>217</v>
      </c>
      <c r="G16" s="147" t="s">
        <v>109</v>
      </c>
      <c r="H16" s="146">
        <v>0.2</v>
      </c>
      <c r="I16" s="147" t="s">
        <v>236</v>
      </c>
      <c r="J16" s="146">
        <v>0.2</v>
      </c>
      <c r="K16" s="147" t="s">
        <v>165</v>
      </c>
      <c r="T16" t="s">
        <v>52</v>
      </c>
      <c r="U16" t="s">
        <v>56</v>
      </c>
    </row>
    <row r="17" spans="2:21">
      <c r="B17" t="s">
        <v>223</v>
      </c>
      <c r="C17" t="s">
        <v>210</v>
      </c>
      <c r="F17" t="s">
        <v>218</v>
      </c>
      <c r="G17" s="147" t="s">
        <v>109</v>
      </c>
      <c r="H17" s="146">
        <v>0.2</v>
      </c>
      <c r="I17" s="147" t="s">
        <v>123</v>
      </c>
      <c r="J17" s="146">
        <v>0.4</v>
      </c>
      <c r="K17" s="147" t="s">
        <v>165</v>
      </c>
      <c r="R17" s="146">
        <v>0.5</v>
      </c>
      <c r="S17" s="145">
        <v>0.5</v>
      </c>
      <c r="T17" t="s">
        <v>52</v>
      </c>
      <c r="U17" t="s">
        <v>56</v>
      </c>
    </row>
    <row r="18" spans="2:21">
      <c r="B18" t="s">
        <v>224</v>
      </c>
      <c r="C18" t="s">
        <v>160</v>
      </c>
      <c r="F18" t="s">
        <v>219</v>
      </c>
      <c r="G18" s="147" t="s">
        <v>109</v>
      </c>
      <c r="H18" s="146">
        <v>0.2</v>
      </c>
      <c r="I18" s="147" t="s">
        <v>126</v>
      </c>
      <c r="J18" s="146">
        <v>0.6</v>
      </c>
      <c r="K18" s="147" t="s">
        <v>126</v>
      </c>
      <c r="R18" s="146">
        <v>0.45</v>
      </c>
      <c r="S18" s="145">
        <v>0.35</v>
      </c>
      <c r="T18" t="s">
        <v>52</v>
      </c>
      <c r="U18" t="s">
        <v>56</v>
      </c>
    </row>
    <row r="19" spans="2:21">
      <c r="B19" t="s">
        <v>225</v>
      </c>
      <c r="C19" t="s">
        <v>126</v>
      </c>
      <c r="F19" t="s">
        <v>220</v>
      </c>
      <c r="G19" s="147" t="s">
        <v>109</v>
      </c>
      <c r="H19" s="146">
        <v>0.2</v>
      </c>
      <c r="I19" s="147" t="s">
        <v>129</v>
      </c>
      <c r="J19" s="146">
        <v>0.8</v>
      </c>
      <c r="K19" s="147" t="s">
        <v>162</v>
      </c>
      <c r="R19" s="146">
        <v>0.4</v>
      </c>
      <c r="T19" t="s">
        <v>52</v>
      </c>
      <c r="U19" t="s">
        <v>56</v>
      </c>
    </row>
    <row r="20" spans="2:21">
      <c r="B20" t="s">
        <v>226</v>
      </c>
      <c r="C20" t="s">
        <v>126</v>
      </c>
      <c r="F20" t="s">
        <v>221</v>
      </c>
      <c r="G20" s="147" t="s">
        <v>109</v>
      </c>
      <c r="H20" s="146">
        <v>0.2</v>
      </c>
      <c r="I20" s="147" t="s">
        <v>131</v>
      </c>
      <c r="J20" s="146">
        <v>1</v>
      </c>
      <c r="K20" s="147" t="s">
        <v>160</v>
      </c>
      <c r="R20" s="146">
        <v>0.35</v>
      </c>
      <c r="T20" t="s">
        <v>52</v>
      </c>
      <c r="U20" t="s">
        <v>56</v>
      </c>
    </row>
    <row r="21" spans="2:21">
      <c r="B21" t="s">
        <v>227</v>
      </c>
      <c r="C21" t="s">
        <v>210</v>
      </c>
      <c r="F21" t="s">
        <v>222</v>
      </c>
      <c r="G21" s="147" t="s">
        <v>110</v>
      </c>
      <c r="H21" s="146">
        <v>0.3</v>
      </c>
      <c r="I21" s="147" t="s">
        <v>236</v>
      </c>
      <c r="J21" s="146">
        <v>0.2</v>
      </c>
      <c r="K21" s="147" t="s">
        <v>165</v>
      </c>
      <c r="R21" s="146">
        <v>0.35</v>
      </c>
      <c r="T21" t="s">
        <v>52</v>
      </c>
      <c r="U21" t="s">
        <v>56</v>
      </c>
    </row>
    <row r="22" spans="2:21">
      <c r="B22" t="s">
        <v>228</v>
      </c>
      <c r="C22" t="s">
        <v>210</v>
      </c>
      <c r="F22" t="s">
        <v>216</v>
      </c>
      <c r="G22" s="147" t="s">
        <v>110</v>
      </c>
      <c r="H22" s="146">
        <v>0.3</v>
      </c>
      <c r="I22" s="147" t="s">
        <v>123</v>
      </c>
      <c r="J22" s="146">
        <v>0.4</v>
      </c>
      <c r="K22" s="147" t="s">
        <v>126</v>
      </c>
      <c r="R22" s="146">
        <v>0.3</v>
      </c>
      <c r="T22" t="s">
        <v>52</v>
      </c>
      <c r="U22" t="s">
        <v>56</v>
      </c>
    </row>
    <row r="23" spans="2:21">
      <c r="B23" t="s">
        <v>229</v>
      </c>
      <c r="C23" t="s">
        <v>160</v>
      </c>
      <c r="F23" t="s">
        <v>232</v>
      </c>
      <c r="G23" s="147" t="s">
        <v>110</v>
      </c>
      <c r="H23" s="146">
        <v>0.3</v>
      </c>
      <c r="I23" s="147" t="s">
        <v>126</v>
      </c>
      <c r="J23" s="146">
        <v>0.6</v>
      </c>
      <c r="K23" s="147" t="s">
        <v>126</v>
      </c>
      <c r="T23" t="s">
        <v>52</v>
      </c>
      <c r="U23" t="s">
        <v>56</v>
      </c>
    </row>
    <row r="24" spans="2:21">
      <c r="B24" t="s">
        <v>277</v>
      </c>
      <c r="C24" t="s">
        <v>210</v>
      </c>
      <c r="F24" t="s">
        <v>223</v>
      </c>
      <c r="G24" s="147" t="s">
        <v>110</v>
      </c>
      <c r="H24" s="146">
        <v>0.3</v>
      </c>
      <c r="I24" s="147" t="s">
        <v>129</v>
      </c>
      <c r="J24" s="146">
        <v>0.8</v>
      </c>
      <c r="K24" s="147" t="s">
        <v>162</v>
      </c>
      <c r="T24" t="s">
        <v>52</v>
      </c>
      <c r="U24" t="s">
        <v>56</v>
      </c>
    </row>
    <row r="25" spans="2:21">
      <c r="B25" t="s">
        <v>278</v>
      </c>
      <c r="C25" t="s">
        <v>210</v>
      </c>
      <c r="F25" t="s">
        <v>224</v>
      </c>
      <c r="G25" s="147" t="s">
        <v>110</v>
      </c>
      <c r="H25" s="146">
        <v>0.3</v>
      </c>
      <c r="I25" s="147" t="s">
        <v>131</v>
      </c>
      <c r="J25" s="146">
        <v>1</v>
      </c>
      <c r="K25" s="147" t="s">
        <v>160</v>
      </c>
    </row>
    <row r="26" spans="2:21">
      <c r="B26" t="s">
        <v>279</v>
      </c>
      <c r="C26" t="s">
        <v>210</v>
      </c>
      <c r="F26" t="s">
        <v>225</v>
      </c>
      <c r="G26" s="147" t="s">
        <v>110</v>
      </c>
      <c r="H26" s="146">
        <v>0.4</v>
      </c>
      <c r="I26" s="147" t="s">
        <v>236</v>
      </c>
      <c r="J26" s="146">
        <v>0.2</v>
      </c>
      <c r="K26" s="147" t="s">
        <v>165</v>
      </c>
    </row>
    <row r="27" spans="2:21">
      <c r="B27" t="s">
        <v>280</v>
      </c>
      <c r="C27" t="s">
        <v>210</v>
      </c>
      <c r="F27" t="s">
        <v>226</v>
      </c>
      <c r="G27" s="147" t="s">
        <v>110</v>
      </c>
      <c r="H27" s="146">
        <v>0.4</v>
      </c>
      <c r="I27" s="147" t="s">
        <v>123</v>
      </c>
      <c r="J27" s="146">
        <v>0.4</v>
      </c>
      <c r="K27" s="147" t="s">
        <v>126</v>
      </c>
    </row>
    <row r="28" spans="2:21">
      <c r="B28" t="s">
        <v>281</v>
      </c>
      <c r="C28" t="s">
        <v>160</v>
      </c>
      <c r="F28" t="s">
        <v>227</v>
      </c>
      <c r="G28" s="147" t="s">
        <v>110</v>
      </c>
      <c r="H28" s="146">
        <v>0.4</v>
      </c>
      <c r="I28" s="147" t="s">
        <v>126</v>
      </c>
      <c r="J28" s="146">
        <v>0.6</v>
      </c>
      <c r="K28" s="147" t="s">
        <v>126</v>
      </c>
    </row>
    <row r="29" spans="2:21">
      <c r="F29" t="s">
        <v>228</v>
      </c>
      <c r="G29" s="147" t="s">
        <v>110</v>
      </c>
      <c r="H29" s="146">
        <v>0.4</v>
      </c>
      <c r="I29" s="147" t="s">
        <v>129</v>
      </c>
      <c r="J29" s="146">
        <v>0.8</v>
      </c>
      <c r="K29" s="147" t="s">
        <v>162</v>
      </c>
    </row>
    <row r="30" spans="2:21">
      <c r="F30" t="s">
        <v>229</v>
      </c>
      <c r="G30" s="147" t="s">
        <v>110</v>
      </c>
      <c r="H30" s="146">
        <v>0.4</v>
      </c>
      <c r="I30" s="147" t="s">
        <v>131</v>
      </c>
      <c r="J30" s="146">
        <v>1</v>
      </c>
      <c r="K30" s="147" t="s">
        <v>160</v>
      </c>
    </row>
    <row r="31" spans="2:21">
      <c r="F31" t="s">
        <v>230</v>
      </c>
      <c r="G31" s="147" t="s">
        <v>112</v>
      </c>
      <c r="H31" s="146">
        <v>0.5</v>
      </c>
      <c r="I31" s="147" t="s">
        <v>236</v>
      </c>
      <c r="J31" s="146">
        <v>0.2</v>
      </c>
      <c r="K31" s="147" t="s">
        <v>126</v>
      </c>
    </row>
    <row r="32" spans="2:21">
      <c r="F32" t="s">
        <v>231</v>
      </c>
      <c r="G32" s="147" t="s">
        <v>112</v>
      </c>
      <c r="H32" s="146">
        <v>0.5</v>
      </c>
      <c r="I32" s="147" t="s">
        <v>123</v>
      </c>
      <c r="J32" s="146">
        <v>0.4</v>
      </c>
      <c r="K32" s="147" t="s">
        <v>126</v>
      </c>
    </row>
    <row r="33" spans="6:11">
      <c r="F33" t="s">
        <v>233</v>
      </c>
      <c r="G33" s="147" t="s">
        <v>112</v>
      </c>
      <c r="H33" s="146">
        <v>0.5</v>
      </c>
      <c r="I33" s="147" t="s">
        <v>126</v>
      </c>
      <c r="J33" s="146">
        <v>0.6</v>
      </c>
      <c r="K33" s="147" t="s">
        <v>126</v>
      </c>
    </row>
    <row r="34" spans="6:11">
      <c r="F34" t="s">
        <v>235</v>
      </c>
      <c r="G34" s="147" t="s">
        <v>112</v>
      </c>
      <c r="H34" s="146">
        <v>0.5</v>
      </c>
      <c r="I34" s="147" t="s">
        <v>129</v>
      </c>
      <c r="J34" s="146">
        <v>0.8</v>
      </c>
      <c r="K34" s="147" t="s">
        <v>162</v>
      </c>
    </row>
    <row r="35" spans="6:11">
      <c r="F35" t="s">
        <v>234</v>
      </c>
      <c r="G35" s="147" t="s">
        <v>112</v>
      </c>
      <c r="H35" s="146">
        <v>0.5</v>
      </c>
      <c r="I35" s="147" t="s">
        <v>131</v>
      </c>
      <c r="J35" s="146">
        <v>1</v>
      </c>
      <c r="K35" s="147" t="s">
        <v>160</v>
      </c>
    </row>
    <row r="37" spans="6:11" ht="45">
      <c r="G37" s="148" t="s">
        <v>244</v>
      </c>
    </row>
    <row r="38" spans="6:11" ht="105">
      <c r="G38" s="148" t="s">
        <v>245</v>
      </c>
    </row>
    <row r="39" spans="6:11" ht="75">
      <c r="G39" s="148" t="s">
        <v>246</v>
      </c>
    </row>
    <row r="40" spans="6:11" ht="75">
      <c r="G40" s="148" t="s">
        <v>247</v>
      </c>
    </row>
    <row r="41" spans="6:11" ht="75">
      <c r="G41" s="148" t="s">
        <v>248</v>
      </c>
    </row>
    <row r="42" spans="6:11" ht="45">
      <c r="G42" s="148" t="s">
        <v>249</v>
      </c>
    </row>
    <row r="43" spans="6:11" ht="105">
      <c r="G43" s="148" t="s">
        <v>250</v>
      </c>
    </row>
    <row r="44" spans="6:11" ht="75">
      <c r="G44" s="148" t="s">
        <v>251</v>
      </c>
    </row>
    <row r="45" spans="6:11" ht="75">
      <c r="G45" s="148" t="s">
        <v>252</v>
      </c>
    </row>
    <row r="46" spans="6:11" ht="75">
      <c r="G46" s="148" t="s">
        <v>253</v>
      </c>
    </row>
    <row r="47" spans="6:11" ht="45">
      <c r="G47" s="148" t="s">
        <v>254</v>
      </c>
    </row>
    <row r="48" spans="6:11" ht="105">
      <c r="G48" s="148" t="s">
        <v>255</v>
      </c>
    </row>
    <row r="49" spans="7:7" ht="75">
      <c r="G49" s="148" t="s">
        <v>256</v>
      </c>
    </row>
    <row r="50" spans="7:7" ht="75">
      <c r="G50" s="148" t="s">
        <v>257</v>
      </c>
    </row>
    <row r="51" spans="7:7" ht="75">
      <c r="G51" s="148" t="s">
        <v>258</v>
      </c>
    </row>
    <row r="52" spans="7:7" ht="45">
      <c r="G52" s="148" t="s">
        <v>259</v>
      </c>
    </row>
    <row r="53" spans="7:7" ht="105">
      <c r="G53" s="148" t="s">
        <v>260</v>
      </c>
    </row>
    <row r="54" spans="7:7" ht="75">
      <c r="G54" s="148" t="s">
        <v>261</v>
      </c>
    </row>
    <row r="55" spans="7:7" ht="75">
      <c r="G55" s="148" t="s">
        <v>262</v>
      </c>
    </row>
    <row r="56" spans="7:7" ht="75">
      <c r="G56" s="148" t="s">
        <v>263</v>
      </c>
    </row>
    <row r="57" spans="7:7" ht="45">
      <c r="G57" s="148" t="s">
        <v>264</v>
      </c>
    </row>
    <row r="58" spans="7:7" ht="105">
      <c r="G58" s="148" t="s">
        <v>265</v>
      </c>
    </row>
    <row r="59" spans="7:7" ht="75">
      <c r="G59" s="148" t="s">
        <v>266</v>
      </c>
    </row>
    <row r="60" spans="7:7" ht="75">
      <c r="G60" s="148" t="s">
        <v>267</v>
      </c>
    </row>
    <row r="61" spans="7:7" ht="75">
      <c r="G61" s="148"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174</v>
      </c>
      <c r="K2" s="4" t="s">
        <v>283</v>
      </c>
    </row>
    <row r="3" spans="2:11" ht="30">
      <c r="B3" t="s">
        <v>40</v>
      </c>
      <c r="C3" s="84" t="s">
        <v>41</v>
      </c>
      <c r="D3" s="5" t="s">
        <v>47</v>
      </c>
      <c r="E3" t="s">
        <v>52</v>
      </c>
      <c r="F3" t="s">
        <v>56</v>
      </c>
      <c r="G3" t="s">
        <v>59</v>
      </c>
      <c r="H3" t="s">
        <v>62</v>
      </c>
      <c r="I3" t="s">
        <v>65</v>
      </c>
      <c r="J3" t="s">
        <v>175</v>
      </c>
      <c r="K3" t="s">
        <v>284</v>
      </c>
    </row>
    <row r="4" spans="2:11" ht="75">
      <c r="B4" s="171" t="s">
        <v>289</v>
      </c>
      <c r="C4" t="s">
        <v>42</v>
      </c>
      <c r="D4" s="5" t="s">
        <v>48</v>
      </c>
      <c r="E4" t="s">
        <v>53</v>
      </c>
      <c r="F4" t="s">
        <v>57</v>
      </c>
      <c r="G4" t="s">
        <v>60</v>
      </c>
      <c r="H4" t="s">
        <v>63</v>
      </c>
      <c r="I4" t="s">
        <v>66</v>
      </c>
      <c r="J4" t="s">
        <v>176</v>
      </c>
      <c r="K4" t="s">
        <v>285</v>
      </c>
    </row>
    <row r="5" spans="2:11" ht="60">
      <c r="B5" s="171" t="s">
        <v>302</v>
      </c>
      <c r="C5" t="s">
        <v>43</v>
      </c>
      <c r="D5" s="5" t="s">
        <v>128</v>
      </c>
      <c r="E5" t="s">
        <v>54</v>
      </c>
      <c r="K5" t="s">
        <v>286</v>
      </c>
    </row>
    <row r="6" spans="2:11" ht="45">
      <c r="B6" s="171" t="s">
        <v>288</v>
      </c>
      <c r="C6" t="s">
        <v>44</v>
      </c>
      <c r="D6" s="5" t="s">
        <v>304</v>
      </c>
      <c r="K6" t="s">
        <v>287</v>
      </c>
    </row>
    <row r="7" spans="2:11" ht="60">
      <c r="B7" s="171" t="s">
        <v>315</v>
      </c>
      <c r="C7" t="s">
        <v>45</v>
      </c>
      <c r="D7" s="85" t="s">
        <v>50</v>
      </c>
    </row>
    <row r="8" spans="2:11" ht="30">
      <c r="B8" s="171" t="s">
        <v>389</v>
      </c>
      <c r="C8" t="s">
        <v>303</v>
      </c>
      <c r="D8" s="159" t="s">
        <v>295</v>
      </c>
    </row>
    <row r="9" spans="2:11" ht="30">
      <c r="B9" s="171" t="s">
        <v>390</v>
      </c>
      <c r="C9" t="s">
        <v>173</v>
      </c>
      <c r="D9" s="159" t="s">
        <v>296</v>
      </c>
    </row>
    <row r="10" spans="2:11" ht="30">
      <c r="C10" t="s">
        <v>351</v>
      </c>
      <c r="D10" s="159" t="s">
        <v>297</v>
      </c>
    </row>
    <row r="11" spans="2:11" ht="30">
      <c r="D11" s="159" t="s">
        <v>298</v>
      </c>
    </row>
    <row r="12" spans="2:11" ht="30">
      <c r="D12" s="159" t="s">
        <v>299</v>
      </c>
    </row>
    <row r="13" spans="2:11" ht="30">
      <c r="D13" s="157" t="s">
        <v>290</v>
      </c>
    </row>
    <row r="14" spans="2:11" ht="30">
      <c r="D14" s="157" t="s">
        <v>291</v>
      </c>
    </row>
    <row r="15" spans="2:11" ht="30">
      <c r="D15" s="157" t="s">
        <v>292</v>
      </c>
    </row>
    <row r="16" spans="2:11" ht="30">
      <c r="D16" s="157" t="s">
        <v>293</v>
      </c>
    </row>
    <row r="17" spans="4:4" ht="30">
      <c r="D17" s="157" t="s">
        <v>294</v>
      </c>
    </row>
    <row r="18" spans="4:4" ht="60">
      <c r="D18" s="84" t="s">
        <v>386</v>
      </c>
    </row>
    <row r="19" spans="4:4" ht="60">
      <c r="D19" s="84" t="s">
        <v>387</v>
      </c>
    </row>
    <row r="20" spans="4:4" ht="45">
      <c r="D20" s="182" t="s">
        <v>307</v>
      </c>
    </row>
    <row r="21" spans="4:4" ht="45">
      <c r="D21" s="182" t="s">
        <v>311</v>
      </c>
    </row>
    <row r="22" spans="4:4" ht="45">
      <c r="D22" s="182" t="s">
        <v>312</v>
      </c>
    </row>
    <row r="23" spans="4:4" ht="45">
      <c r="D23" s="182" t="s">
        <v>313</v>
      </c>
    </row>
    <row r="24" spans="4:4" ht="45">
      <c r="D24" s="182" t="s">
        <v>314</v>
      </c>
    </row>
    <row r="25" spans="4:4" ht="45">
      <c r="D25" s="182" t="s">
        <v>305</v>
      </c>
    </row>
    <row r="26" spans="4:4" ht="60">
      <c r="D26" s="182" t="s">
        <v>306</v>
      </c>
    </row>
    <row r="27" spans="4:4" ht="45">
      <c r="D27" s="182" t="s">
        <v>329</v>
      </c>
    </row>
    <row r="28" spans="4:4" ht="45">
      <c r="D28" s="182" t="s">
        <v>330</v>
      </c>
    </row>
    <row r="29" spans="4:4" ht="45">
      <c r="D29" s="182" t="s">
        <v>331</v>
      </c>
    </row>
    <row r="30" spans="4:4" ht="45">
      <c r="D30" s="182" t="s">
        <v>328</v>
      </c>
    </row>
    <row r="31" spans="4:4" ht="45">
      <c r="D31" s="182" t="s">
        <v>332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I8" sqref="I8"/>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9" t="s">
        <v>139</v>
      </c>
      <c r="C1" s="440"/>
      <c r="D1" s="440"/>
      <c r="E1" s="440"/>
      <c r="F1" s="441"/>
    </row>
    <row r="2" spans="2:11" ht="16.5" thickBot="1">
      <c r="B2" s="36"/>
      <c r="C2" s="36"/>
      <c r="D2" s="36"/>
      <c r="E2" s="36"/>
      <c r="F2" s="36"/>
      <c r="I2" s="160"/>
      <c r="J2" s="180" t="s">
        <v>56</v>
      </c>
      <c r="K2" s="180" t="s">
        <v>57</v>
      </c>
    </row>
    <row r="3" spans="2:11" ht="16.5" thickBot="1">
      <c r="B3" s="442" t="s">
        <v>140</v>
      </c>
      <c r="C3" s="443"/>
      <c r="D3" s="443"/>
      <c r="E3" s="37" t="s">
        <v>141</v>
      </c>
      <c r="F3" s="38" t="s">
        <v>142</v>
      </c>
      <c r="I3" s="179" t="s">
        <v>52</v>
      </c>
      <c r="J3" s="167">
        <v>0.5</v>
      </c>
      <c r="K3" s="167">
        <v>0.45</v>
      </c>
    </row>
    <row r="4" spans="2:11" ht="31.5">
      <c r="B4" s="444" t="s">
        <v>143</v>
      </c>
      <c r="C4" s="446" t="s">
        <v>31</v>
      </c>
      <c r="D4" s="39" t="s">
        <v>52</v>
      </c>
      <c r="E4" s="40" t="s">
        <v>144</v>
      </c>
      <c r="F4" s="41">
        <v>0.25</v>
      </c>
      <c r="I4" s="180" t="s">
        <v>53</v>
      </c>
      <c r="J4" s="167">
        <v>0.4</v>
      </c>
      <c r="K4" s="167">
        <v>0.35</v>
      </c>
    </row>
    <row r="5" spans="2:11" ht="47.25">
      <c r="B5" s="445"/>
      <c r="C5" s="447"/>
      <c r="D5" s="42" t="s">
        <v>53</v>
      </c>
      <c r="E5" s="43" t="s">
        <v>145</v>
      </c>
      <c r="F5" s="44">
        <v>0.15</v>
      </c>
      <c r="I5" s="180" t="s">
        <v>54</v>
      </c>
      <c r="J5" s="167">
        <v>0.35</v>
      </c>
      <c r="K5" s="167">
        <v>0.3</v>
      </c>
    </row>
    <row r="6" spans="2:11" ht="47.25">
      <c r="B6" s="445"/>
      <c r="C6" s="447"/>
      <c r="D6" s="42" t="s">
        <v>54</v>
      </c>
      <c r="E6" s="43" t="s">
        <v>146</v>
      </c>
      <c r="F6" s="44">
        <v>0.1</v>
      </c>
    </row>
    <row r="7" spans="2:11" ht="63">
      <c r="B7" s="445"/>
      <c r="C7" s="447" t="s">
        <v>32</v>
      </c>
      <c r="D7" s="42" t="s">
        <v>56</v>
      </c>
      <c r="E7" s="43" t="s">
        <v>147</v>
      </c>
      <c r="F7" s="44">
        <v>0.25</v>
      </c>
      <c r="G7" s="161"/>
    </row>
    <row r="8" spans="2:11" ht="31.5">
      <c r="B8" s="445"/>
      <c r="C8" s="447"/>
      <c r="D8" s="42" t="s">
        <v>57</v>
      </c>
      <c r="E8" s="43" t="s">
        <v>148</v>
      </c>
      <c r="F8" s="44">
        <v>0.2</v>
      </c>
      <c r="G8" s="161"/>
    </row>
    <row r="9" spans="2:11" ht="47.25">
      <c r="B9" s="445" t="s">
        <v>149</v>
      </c>
      <c r="C9" s="447" t="s">
        <v>34</v>
      </c>
      <c r="D9" s="42" t="s">
        <v>59</v>
      </c>
      <c r="E9" s="43" t="s">
        <v>150</v>
      </c>
      <c r="F9" s="45" t="s">
        <v>151</v>
      </c>
    </row>
    <row r="10" spans="2:11" ht="63">
      <c r="B10" s="445"/>
      <c r="C10" s="447"/>
      <c r="D10" s="42" t="s">
        <v>152</v>
      </c>
      <c r="E10" s="43" t="s">
        <v>153</v>
      </c>
      <c r="F10" s="45" t="s">
        <v>151</v>
      </c>
    </row>
    <row r="11" spans="2:11" ht="47.25">
      <c r="B11" s="445"/>
      <c r="C11" s="447" t="s">
        <v>35</v>
      </c>
      <c r="D11" s="42" t="s">
        <v>62</v>
      </c>
      <c r="E11" s="43" t="s">
        <v>154</v>
      </c>
      <c r="F11" s="45" t="s">
        <v>151</v>
      </c>
    </row>
    <row r="12" spans="2:11" ht="47.25">
      <c r="B12" s="445"/>
      <c r="C12" s="447"/>
      <c r="D12" s="42" t="s">
        <v>63</v>
      </c>
      <c r="E12" s="43" t="s">
        <v>155</v>
      </c>
      <c r="F12" s="45" t="s">
        <v>151</v>
      </c>
    </row>
    <row r="13" spans="2:11" ht="31.5">
      <c r="B13" s="445"/>
      <c r="C13" s="447" t="s">
        <v>36</v>
      </c>
      <c r="D13" s="42" t="s">
        <v>65</v>
      </c>
      <c r="E13" s="43" t="s">
        <v>156</v>
      </c>
      <c r="F13" s="45" t="s">
        <v>151</v>
      </c>
    </row>
    <row r="14" spans="2:11" ht="32.25" thickBot="1">
      <c r="B14" s="448"/>
      <c r="C14" s="449"/>
      <c r="D14" s="46" t="s">
        <v>66</v>
      </c>
      <c r="E14" s="47" t="s">
        <v>157</v>
      </c>
      <c r="F14" s="48" t="s">
        <v>151</v>
      </c>
    </row>
    <row r="15" spans="2:11" ht="49.5" customHeight="1">
      <c r="B15" s="438" t="s">
        <v>158</v>
      </c>
      <c r="C15" s="438"/>
      <c r="D15" s="438"/>
      <c r="E15" s="438"/>
      <c r="F15" s="43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I1" zoomScale="93" zoomScaleNormal="93"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62" t="s">
        <v>348</v>
      </c>
      <c r="C4" s="462"/>
      <c r="D4" s="462"/>
      <c r="E4" s="462"/>
      <c r="F4" s="462"/>
      <c r="G4" s="462"/>
      <c r="H4" s="462"/>
      <c r="I4" s="462"/>
      <c r="J4" s="463" t="s">
        <v>8</v>
      </c>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T4" s="473" t="s">
        <v>25</v>
      </c>
      <c r="AU4" s="473"/>
    </row>
    <row r="5" spans="2:47">
      <c r="B5" s="462"/>
      <c r="C5" s="462"/>
      <c r="D5" s="462"/>
      <c r="E5" s="462"/>
      <c r="F5" s="462"/>
      <c r="G5" s="462"/>
      <c r="H5" s="462"/>
      <c r="I5" s="462"/>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T5" s="473"/>
      <c r="AU5" s="473"/>
    </row>
    <row r="6" spans="2:47">
      <c r="B6" s="462"/>
      <c r="C6" s="462"/>
      <c r="D6" s="462"/>
      <c r="E6" s="462"/>
      <c r="F6" s="462"/>
      <c r="G6" s="462"/>
      <c r="H6" s="462"/>
      <c r="I6" s="462"/>
      <c r="J6" s="463"/>
      <c r="K6" s="463"/>
      <c r="L6" s="463"/>
      <c r="M6" s="463"/>
      <c r="N6" s="463"/>
      <c r="O6" s="463"/>
      <c r="P6" s="463"/>
      <c r="Q6" s="463"/>
      <c r="R6" s="463"/>
      <c r="S6" s="463"/>
      <c r="T6" s="463"/>
      <c r="U6" s="463"/>
      <c r="V6" s="463"/>
      <c r="W6" s="463"/>
      <c r="X6" s="463"/>
      <c r="Y6" s="463"/>
      <c r="Z6" s="463"/>
      <c r="AA6" s="463"/>
      <c r="AB6" s="463"/>
      <c r="AC6" s="463"/>
      <c r="AD6" s="463"/>
      <c r="AE6" s="463"/>
      <c r="AF6" s="463"/>
      <c r="AG6" s="463"/>
      <c r="AH6" s="463"/>
      <c r="AI6" s="463"/>
      <c r="AJ6" s="463"/>
      <c r="AK6" s="463"/>
      <c r="AL6" s="463"/>
      <c r="AT6" s="473"/>
      <c r="AU6" s="473"/>
    </row>
    <row r="7" spans="2:47" ht="15.75" thickBot="1"/>
    <row r="8" spans="2:47" ht="15.75">
      <c r="B8" s="474" t="s">
        <v>108</v>
      </c>
      <c r="C8" s="474"/>
      <c r="D8" s="475"/>
      <c r="E8" s="450" t="s">
        <v>159</v>
      </c>
      <c r="F8" s="452"/>
      <c r="G8" s="452"/>
      <c r="H8" s="452"/>
      <c r="I8" s="457"/>
      <c r="J8" s="50" t="s">
        <v>345</v>
      </c>
      <c r="K8" s="51" t="s">
        <v>345</v>
      </c>
      <c r="L8" s="51" t="s">
        <v>345</v>
      </c>
      <c r="M8" s="51" t="s">
        <v>345</v>
      </c>
      <c r="N8" s="51" t="s">
        <v>345</v>
      </c>
      <c r="O8" s="52" t="s">
        <v>345</v>
      </c>
      <c r="P8" s="50" t="s">
        <v>345</v>
      </c>
      <c r="Q8" s="51" t="s">
        <v>345</v>
      </c>
      <c r="R8" s="51" t="s">
        <v>345</v>
      </c>
      <c r="S8" s="51" t="s">
        <v>345</v>
      </c>
      <c r="T8" s="51" t="s">
        <v>345</v>
      </c>
      <c r="U8" s="52" t="s">
        <v>345</v>
      </c>
      <c r="V8" s="50" t="s">
        <v>345</v>
      </c>
      <c r="W8" s="51" t="s">
        <v>345</v>
      </c>
      <c r="X8" s="51" t="s">
        <v>345</v>
      </c>
      <c r="Y8" s="51" t="s">
        <v>345</v>
      </c>
      <c r="Z8" s="51" t="s">
        <v>345</v>
      </c>
      <c r="AA8" s="52" t="s">
        <v>345</v>
      </c>
      <c r="AB8" s="50" t="s">
        <v>345</v>
      </c>
      <c r="AC8" s="51" t="s">
        <v>345</v>
      </c>
      <c r="AD8" s="51" t="s">
        <v>345</v>
      </c>
      <c r="AE8" s="51" t="s">
        <v>345</v>
      </c>
      <c r="AF8" s="51" t="s">
        <v>345</v>
      </c>
      <c r="AG8" s="52" t="s">
        <v>345</v>
      </c>
      <c r="AH8" s="53" t="s">
        <v>345</v>
      </c>
      <c r="AI8" s="54" t="s">
        <v>345</v>
      </c>
      <c r="AJ8" s="54" t="s">
        <v>345</v>
      </c>
      <c r="AK8" s="54" t="s">
        <v>345</v>
      </c>
      <c r="AL8" s="54" t="s">
        <v>345</v>
      </c>
      <c r="AN8" s="464" t="s">
        <v>160</v>
      </c>
      <c r="AO8" s="465"/>
      <c r="AP8" s="465"/>
      <c r="AQ8" s="465"/>
      <c r="AR8" s="465"/>
      <c r="AS8" s="466"/>
      <c r="AT8" s="476" t="s">
        <v>347</v>
      </c>
      <c r="AU8" s="476"/>
    </row>
    <row r="9" spans="2:47" ht="15.75">
      <c r="B9" s="474"/>
      <c r="C9" s="474"/>
      <c r="D9" s="475"/>
      <c r="E9" s="453"/>
      <c r="F9" s="459"/>
      <c r="G9" s="459"/>
      <c r="H9" s="459"/>
      <c r="I9" s="460"/>
      <c r="J9" s="55" t="s">
        <v>345</v>
      </c>
      <c r="K9" s="56" t="s">
        <v>345</v>
      </c>
      <c r="L9" s="56" t="s">
        <v>345</v>
      </c>
      <c r="M9" s="56" t="s">
        <v>345</v>
      </c>
      <c r="N9" s="56" t="s">
        <v>345</v>
      </c>
      <c r="O9" s="57" t="s">
        <v>345</v>
      </c>
      <c r="P9" s="55" t="s">
        <v>345</v>
      </c>
      <c r="Q9" s="56" t="s">
        <v>345</v>
      </c>
      <c r="R9" s="56" t="s">
        <v>345</v>
      </c>
      <c r="S9" s="56" t="s">
        <v>345</v>
      </c>
      <c r="T9" s="56" t="s">
        <v>345</v>
      </c>
      <c r="U9" s="57" t="s">
        <v>345</v>
      </c>
      <c r="V9" s="55" t="s">
        <v>345</v>
      </c>
      <c r="W9" s="56" t="s">
        <v>345</v>
      </c>
      <c r="X9" s="56" t="s">
        <v>345</v>
      </c>
      <c r="Y9" s="56" t="s">
        <v>345</v>
      </c>
      <c r="Z9" s="56" t="s">
        <v>345</v>
      </c>
      <c r="AA9" s="57" t="s">
        <v>345</v>
      </c>
      <c r="AB9" s="55" t="s">
        <v>345</v>
      </c>
      <c r="AC9" s="56" t="s">
        <v>345</v>
      </c>
      <c r="AD9" s="56" t="s">
        <v>345</v>
      </c>
      <c r="AE9" s="56" t="s">
        <v>345</v>
      </c>
      <c r="AF9" s="56" t="s">
        <v>345</v>
      </c>
      <c r="AG9" s="57" t="s">
        <v>345</v>
      </c>
      <c r="AH9" s="58" t="s">
        <v>345</v>
      </c>
      <c r="AI9" s="59" t="s">
        <v>345</v>
      </c>
      <c r="AJ9" s="59" t="s">
        <v>345</v>
      </c>
      <c r="AK9" s="59" t="s">
        <v>345</v>
      </c>
      <c r="AL9" s="59" t="s">
        <v>345</v>
      </c>
      <c r="AN9" s="467"/>
      <c r="AO9" s="468"/>
      <c r="AP9" s="468"/>
      <c r="AQ9" s="468"/>
      <c r="AR9" s="468"/>
      <c r="AS9" s="469"/>
      <c r="AT9" s="476"/>
      <c r="AU9" s="476"/>
    </row>
    <row r="10" spans="2:47" ht="15.75">
      <c r="B10" s="474"/>
      <c r="C10" s="474"/>
      <c r="D10" s="475"/>
      <c r="E10" s="453"/>
      <c r="F10" s="459"/>
      <c r="G10" s="459"/>
      <c r="H10" s="459"/>
      <c r="I10" s="460"/>
      <c r="J10" s="55" t="s">
        <v>345</v>
      </c>
      <c r="K10" s="56" t="s">
        <v>345</v>
      </c>
      <c r="L10" s="56" t="s">
        <v>345</v>
      </c>
      <c r="M10" s="56" t="s">
        <v>345</v>
      </c>
      <c r="N10" s="56" t="s">
        <v>345</v>
      </c>
      <c r="O10" s="57" t="s">
        <v>345</v>
      </c>
      <c r="P10" s="55" t="s">
        <v>345</v>
      </c>
      <c r="Q10" s="56" t="s">
        <v>345</v>
      </c>
      <c r="R10" s="56" t="s">
        <v>345</v>
      </c>
      <c r="S10" s="56" t="s">
        <v>345</v>
      </c>
      <c r="T10" s="56" t="s">
        <v>345</v>
      </c>
      <c r="U10" s="57" t="s">
        <v>345</v>
      </c>
      <c r="V10" s="55" t="s">
        <v>345</v>
      </c>
      <c r="W10" s="56" t="s">
        <v>345</v>
      </c>
      <c r="X10" s="56" t="s">
        <v>345</v>
      </c>
      <c r="Y10" s="56" t="s">
        <v>345</v>
      </c>
      <c r="Z10" s="56" t="s">
        <v>345</v>
      </c>
      <c r="AA10" s="57" t="s">
        <v>345</v>
      </c>
      <c r="AB10" s="55" t="s">
        <v>345</v>
      </c>
      <c r="AC10" s="56" t="s">
        <v>345</v>
      </c>
      <c r="AD10" s="56" t="s">
        <v>345</v>
      </c>
      <c r="AE10" s="56" t="s">
        <v>345</v>
      </c>
      <c r="AF10" s="56" t="s">
        <v>345</v>
      </c>
      <c r="AG10" s="57" t="s">
        <v>345</v>
      </c>
      <c r="AH10" s="58" t="s">
        <v>345</v>
      </c>
      <c r="AI10" s="59" t="s">
        <v>345</v>
      </c>
      <c r="AJ10" s="59" t="s">
        <v>345</v>
      </c>
      <c r="AK10" s="59" t="s">
        <v>345</v>
      </c>
      <c r="AL10" s="59" t="s">
        <v>345</v>
      </c>
      <c r="AN10" s="467"/>
      <c r="AO10" s="468"/>
      <c r="AP10" s="468"/>
      <c r="AQ10" s="468"/>
      <c r="AR10" s="468"/>
      <c r="AS10" s="469"/>
      <c r="AT10" s="476"/>
      <c r="AU10" s="476"/>
    </row>
    <row r="11" spans="2:47" ht="15.75">
      <c r="B11" s="474"/>
      <c r="C11" s="474"/>
      <c r="D11" s="475"/>
      <c r="E11" s="453"/>
      <c r="F11" s="459"/>
      <c r="G11" s="459"/>
      <c r="H11" s="459"/>
      <c r="I11" s="460"/>
      <c r="J11" s="55" t="s">
        <v>345</v>
      </c>
      <c r="K11" s="56" t="s">
        <v>345</v>
      </c>
      <c r="L11" s="56" t="s">
        <v>345</v>
      </c>
      <c r="M11" s="56" t="s">
        <v>345</v>
      </c>
      <c r="N11" s="56" t="s">
        <v>345</v>
      </c>
      <c r="O11" s="57" t="s">
        <v>345</v>
      </c>
      <c r="P11" s="55" t="s">
        <v>345</v>
      </c>
      <c r="Q11" s="56" t="s">
        <v>345</v>
      </c>
      <c r="R11" s="56" t="s">
        <v>345</v>
      </c>
      <c r="S11" s="56" t="s">
        <v>345</v>
      </c>
      <c r="T11" s="56" t="s">
        <v>345</v>
      </c>
      <c r="U11" s="57" t="s">
        <v>345</v>
      </c>
      <c r="V11" s="55" t="s">
        <v>345</v>
      </c>
      <c r="W11" s="56" t="s">
        <v>345</v>
      </c>
      <c r="X11" s="56" t="s">
        <v>345</v>
      </c>
      <c r="Y11" s="56" t="s">
        <v>345</v>
      </c>
      <c r="Z11" s="56" t="s">
        <v>345</v>
      </c>
      <c r="AA11" s="57" t="s">
        <v>345</v>
      </c>
      <c r="AB11" s="55" t="s">
        <v>345</v>
      </c>
      <c r="AC11" s="56" t="s">
        <v>345</v>
      </c>
      <c r="AD11" s="56" t="s">
        <v>345</v>
      </c>
      <c r="AE11" s="56" t="s">
        <v>345</v>
      </c>
      <c r="AF11" s="56" t="s">
        <v>345</v>
      </c>
      <c r="AG11" s="57" t="s">
        <v>345</v>
      </c>
      <c r="AH11" s="58" t="s">
        <v>345</v>
      </c>
      <c r="AI11" s="59" t="s">
        <v>345</v>
      </c>
      <c r="AJ11" s="59" t="s">
        <v>345</v>
      </c>
      <c r="AK11" s="59" t="s">
        <v>345</v>
      </c>
      <c r="AL11" s="59" t="s">
        <v>345</v>
      </c>
      <c r="AN11" s="467"/>
      <c r="AO11" s="468"/>
      <c r="AP11" s="468"/>
      <c r="AQ11" s="468"/>
      <c r="AR11" s="468"/>
      <c r="AS11" s="469"/>
      <c r="AT11" s="476"/>
      <c r="AU11" s="476"/>
    </row>
    <row r="12" spans="2:47" ht="15.75">
      <c r="B12" s="474"/>
      <c r="C12" s="474"/>
      <c r="D12" s="475"/>
      <c r="E12" s="453"/>
      <c r="F12" s="459"/>
      <c r="G12" s="459"/>
      <c r="H12" s="459"/>
      <c r="I12" s="460"/>
      <c r="J12" s="55" t="s">
        <v>345</v>
      </c>
      <c r="K12" s="56" t="s">
        <v>345</v>
      </c>
      <c r="L12" s="56" t="s">
        <v>345</v>
      </c>
      <c r="M12" s="56" t="s">
        <v>345</v>
      </c>
      <c r="N12" s="56" t="s">
        <v>345</v>
      </c>
      <c r="O12" s="57" t="s">
        <v>345</v>
      </c>
      <c r="P12" s="55" t="s">
        <v>345</v>
      </c>
      <c r="Q12" s="56" t="s">
        <v>345</v>
      </c>
      <c r="R12" s="56" t="s">
        <v>345</v>
      </c>
      <c r="S12" s="56" t="s">
        <v>345</v>
      </c>
      <c r="T12" s="56" t="s">
        <v>345</v>
      </c>
      <c r="U12" s="57" t="s">
        <v>345</v>
      </c>
      <c r="V12" s="55" t="s">
        <v>345</v>
      </c>
      <c r="W12" s="56" t="s">
        <v>345</v>
      </c>
      <c r="X12" s="56" t="s">
        <v>345</v>
      </c>
      <c r="Y12" s="56" t="s">
        <v>345</v>
      </c>
      <c r="Z12" s="56" t="s">
        <v>345</v>
      </c>
      <c r="AA12" s="57" t="s">
        <v>345</v>
      </c>
      <c r="AB12" s="55" t="s">
        <v>345</v>
      </c>
      <c r="AC12" s="56" t="s">
        <v>345</v>
      </c>
      <c r="AD12" s="56" t="s">
        <v>345</v>
      </c>
      <c r="AE12" s="56" t="s">
        <v>345</v>
      </c>
      <c r="AF12" s="56" t="s">
        <v>345</v>
      </c>
      <c r="AG12" s="57" t="s">
        <v>345</v>
      </c>
      <c r="AH12" s="58" t="s">
        <v>345</v>
      </c>
      <c r="AI12" s="59" t="s">
        <v>345</v>
      </c>
      <c r="AJ12" s="59" t="s">
        <v>345</v>
      </c>
      <c r="AK12" s="59" t="s">
        <v>345</v>
      </c>
      <c r="AL12" s="59" t="s">
        <v>345</v>
      </c>
      <c r="AN12" s="467"/>
      <c r="AO12" s="468"/>
      <c r="AP12" s="468"/>
      <c r="AQ12" s="468"/>
      <c r="AR12" s="468"/>
      <c r="AS12" s="469"/>
      <c r="AT12" s="476"/>
      <c r="AU12" s="476"/>
    </row>
    <row r="13" spans="2:47" ht="15.75">
      <c r="B13" s="474"/>
      <c r="C13" s="474"/>
      <c r="D13" s="475"/>
      <c r="E13" s="453"/>
      <c r="F13" s="459"/>
      <c r="G13" s="459"/>
      <c r="H13" s="459"/>
      <c r="I13" s="460"/>
      <c r="J13" s="55" t="s">
        <v>345</v>
      </c>
      <c r="K13" s="56" t="s">
        <v>345</v>
      </c>
      <c r="L13" s="56" t="s">
        <v>345</v>
      </c>
      <c r="M13" s="56" t="s">
        <v>345</v>
      </c>
      <c r="N13" s="56" t="s">
        <v>345</v>
      </c>
      <c r="O13" s="57" t="s">
        <v>345</v>
      </c>
      <c r="P13" s="55" t="s">
        <v>345</v>
      </c>
      <c r="Q13" s="56" t="s">
        <v>345</v>
      </c>
      <c r="R13" s="56" t="s">
        <v>345</v>
      </c>
      <c r="S13" s="56" t="s">
        <v>345</v>
      </c>
      <c r="T13" s="56" t="s">
        <v>345</v>
      </c>
      <c r="U13" s="57" t="s">
        <v>345</v>
      </c>
      <c r="V13" s="55" t="s">
        <v>345</v>
      </c>
      <c r="W13" s="56" t="s">
        <v>345</v>
      </c>
      <c r="X13" s="56" t="s">
        <v>345</v>
      </c>
      <c r="Y13" s="56" t="s">
        <v>345</v>
      </c>
      <c r="Z13" s="56" t="s">
        <v>345</v>
      </c>
      <c r="AA13" s="57" t="s">
        <v>345</v>
      </c>
      <c r="AB13" s="55" t="s">
        <v>345</v>
      </c>
      <c r="AC13" s="56" t="s">
        <v>345</v>
      </c>
      <c r="AD13" s="56" t="s">
        <v>345</v>
      </c>
      <c r="AE13" s="56" t="s">
        <v>345</v>
      </c>
      <c r="AF13" s="56" t="s">
        <v>345</v>
      </c>
      <c r="AG13" s="57" t="s">
        <v>345</v>
      </c>
      <c r="AH13" s="58" t="s">
        <v>345</v>
      </c>
      <c r="AI13" s="59" t="s">
        <v>345</v>
      </c>
      <c r="AJ13" s="59" t="s">
        <v>345</v>
      </c>
      <c r="AK13" s="59" t="s">
        <v>345</v>
      </c>
      <c r="AL13" s="59" t="s">
        <v>345</v>
      </c>
      <c r="AN13" s="467"/>
      <c r="AO13" s="468"/>
      <c r="AP13" s="468"/>
      <c r="AQ13" s="468"/>
      <c r="AR13" s="468"/>
      <c r="AS13" s="469"/>
      <c r="AT13" s="476"/>
      <c r="AU13" s="476"/>
    </row>
    <row r="14" spans="2:47" ht="5.25" customHeight="1" thickBot="1">
      <c r="B14" s="474"/>
      <c r="C14" s="474"/>
      <c r="D14" s="475"/>
      <c r="E14" s="453"/>
      <c r="F14" s="459"/>
      <c r="G14" s="459"/>
      <c r="H14" s="459"/>
      <c r="I14" s="460"/>
      <c r="J14" s="55" t="s">
        <v>345</v>
      </c>
      <c r="K14" s="56" t="s">
        <v>345</v>
      </c>
      <c r="L14" s="56" t="s">
        <v>345</v>
      </c>
      <c r="M14" s="56" t="s">
        <v>345</v>
      </c>
      <c r="N14" s="56" t="s">
        <v>345</v>
      </c>
      <c r="O14" s="57" t="s">
        <v>345</v>
      </c>
      <c r="P14" s="55" t="s">
        <v>345</v>
      </c>
      <c r="Q14" s="56" t="s">
        <v>345</v>
      </c>
      <c r="R14" s="56" t="s">
        <v>345</v>
      </c>
      <c r="S14" s="56" t="s">
        <v>345</v>
      </c>
      <c r="T14" s="56" t="s">
        <v>345</v>
      </c>
      <c r="U14" s="57" t="s">
        <v>345</v>
      </c>
      <c r="V14" s="55" t="s">
        <v>345</v>
      </c>
      <c r="W14" s="56" t="s">
        <v>345</v>
      </c>
      <c r="X14" s="56" t="s">
        <v>345</v>
      </c>
      <c r="Y14" s="56" t="s">
        <v>345</v>
      </c>
      <c r="Z14" s="56" t="s">
        <v>345</v>
      </c>
      <c r="AA14" s="57" t="s">
        <v>345</v>
      </c>
      <c r="AB14" s="55" t="s">
        <v>345</v>
      </c>
      <c r="AC14" s="56" t="s">
        <v>345</v>
      </c>
      <c r="AD14" s="56" t="s">
        <v>345</v>
      </c>
      <c r="AE14" s="56" t="s">
        <v>345</v>
      </c>
      <c r="AF14" s="56" t="s">
        <v>345</v>
      </c>
      <c r="AG14" s="57" t="s">
        <v>345</v>
      </c>
      <c r="AH14" s="58" t="s">
        <v>345</v>
      </c>
      <c r="AI14" s="59" t="s">
        <v>345</v>
      </c>
      <c r="AJ14" s="59" t="s">
        <v>345</v>
      </c>
      <c r="AK14" s="59" t="s">
        <v>345</v>
      </c>
      <c r="AL14" s="59" t="s">
        <v>345</v>
      </c>
      <c r="AN14" s="467"/>
      <c r="AO14" s="468"/>
      <c r="AP14" s="468"/>
      <c r="AQ14" s="468"/>
      <c r="AR14" s="468"/>
      <c r="AS14" s="469"/>
      <c r="AT14" s="476"/>
      <c r="AU14" s="476"/>
    </row>
    <row r="15" spans="2:47" ht="16.5" hidden="1" thickBot="1">
      <c r="B15" s="474"/>
      <c r="C15" s="474"/>
      <c r="D15" s="475"/>
      <c r="E15" s="453"/>
      <c r="F15" s="459"/>
      <c r="G15" s="459"/>
      <c r="H15" s="459"/>
      <c r="I15" s="460"/>
      <c r="J15" s="55" t="s">
        <v>345</v>
      </c>
      <c r="K15" s="56" t="s">
        <v>345</v>
      </c>
      <c r="L15" s="56" t="s">
        <v>345</v>
      </c>
      <c r="M15" s="56" t="s">
        <v>345</v>
      </c>
      <c r="N15" s="56" t="s">
        <v>345</v>
      </c>
      <c r="O15" s="57" t="s">
        <v>345</v>
      </c>
      <c r="P15" s="55" t="s">
        <v>345</v>
      </c>
      <c r="Q15" s="56" t="s">
        <v>345</v>
      </c>
      <c r="R15" s="56" t="s">
        <v>345</v>
      </c>
      <c r="S15" s="56" t="s">
        <v>345</v>
      </c>
      <c r="T15" s="56" t="s">
        <v>345</v>
      </c>
      <c r="U15" s="57" t="s">
        <v>345</v>
      </c>
      <c r="V15" s="55" t="s">
        <v>345</v>
      </c>
      <c r="W15" s="56" t="s">
        <v>345</v>
      </c>
      <c r="X15" s="56" t="s">
        <v>345</v>
      </c>
      <c r="Y15" s="56" t="s">
        <v>345</v>
      </c>
      <c r="Z15" s="56" t="s">
        <v>345</v>
      </c>
      <c r="AA15" s="57" t="s">
        <v>345</v>
      </c>
      <c r="AB15" s="55" t="s">
        <v>345</v>
      </c>
      <c r="AC15" s="56" t="s">
        <v>345</v>
      </c>
      <c r="AD15" s="56" t="s">
        <v>345</v>
      </c>
      <c r="AE15" s="56" t="s">
        <v>345</v>
      </c>
      <c r="AF15" s="56" t="s">
        <v>345</v>
      </c>
      <c r="AG15" s="57" t="s">
        <v>345</v>
      </c>
      <c r="AH15" s="58" t="s">
        <v>345</v>
      </c>
      <c r="AI15" s="59" t="s">
        <v>345</v>
      </c>
      <c r="AJ15" s="59" t="s">
        <v>345</v>
      </c>
      <c r="AK15" s="59" t="s">
        <v>345</v>
      </c>
      <c r="AL15" s="59" t="s">
        <v>345</v>
      </c>
      <c r="AN15" s="467"/>
      <c r="AO15" s="468"/>
      <c r="AP15" s="468"/>
      <c r="AQ15" s="468"/>
      <c r="AR15" s="468"/>
      <c r="AS15" s="469"/>
      <c r="AT15" s="36"/>
      <c r="AU15" s="36"/>
    </row>
    <row r="16" spans="2:47" ht="16.5" hidden="1" thickBot="1">
      <c r="B16" s="474"/>
      <c r="C16" s="474"/>
      <c r="D16" s="475"/>
      <c r="E16" s="453"/>
      <c r="F16" s="459"/>
      <c r="G16" s="459"/>
      <c r="H16" s="459"/>
      <c r="I16" s="460"/>
      <c r="J16" s="55" t="s">
        <v>345</v>
      </c>
      <c r="K16" s="56" t="s">
        <v>345</v>
      </c>
      <c r="L16" s="56" t="s">
        <v>345</v>
      </c>
      <c r="M16" s="56" t="s">
        <v>345</v>
      </c>
      <c r="N16" s="56" t="s">
        <v>345</v>
      </c>
      <c r="O16" s="57" t="s">
        <v>345</v>
      </c>
      <c r="P16" s="55" t="s">
        <v>345</v>
      </c>
      <c r="Q16" s="56" t="s">
        <v>345</v>
      </c>
      <c r="R16" s="56" t="s">
        <v>345</v>
      </c>
      <c r="S16" s="56" t="s">
        <v>345</v>
      </c>
      <c r="T16" s="56" t="s">
        <v>345</v>
      </c>
      <c r="U16" s="57" t="s">
        <v>345</v>
      </c>
      <c r="V16" s="55" t="s">
        <v>345</v>
      </c>
      <c r="W16" s="56" t="s">
        <v>345</v>
      </c>
      <c r="X16" s="56" t="s">
        <v>345</v>
      </c>
      <c r="Y16" s="56" t="s">
        <v>345</v>
      </c>
      <c r="Z16" s="56" t="s">
        <v>345</v>
      </c>
      <c r="AA16" s="57" t="s">
        <v>345</v>
      </c>
      <c r="AB16" s="55" t="s">
        <v>345</v>
      </c>
      <c r="AC16" s="56" t="s">
        <v>345</v>
      </c>
      <c r="AD16" s="56" t="s">
        <v>345</v>
      </c>
      <c r="AE16" s="56" t="s">
        <v>345</v>
      </c>
      <c r="AF16" s="56" t="s">
        <v>345</v>
      </c>
      <c r="AG16" s="57" t="s">
        <v>345</v>
      </c>
      <c r="AH16" s="58" t="s">
        <v>345</v>
      </c>
      <c r="AI16" s="59" t="s">
        <v>345</v>
      </c>
      <c r="AJ16" s="59" t="s">
        <v>345</v>
      </c>
      <c r="AK16" s="59" t="s">
        <v>345</v>
      </c>
      <c r="AL16" s="59" t="s">
        <v>345</v>
      </c>
      <c r="AN16" s="467"/>
      <c r="AO16" s="468"/>
      <c r="AP16" s="468"/>
      <c r="AQ16" s="468"/>
      <c r="AR16" s="468"/>
      <c r="AS16" s="469"/>
      <c r="AT16" s="36"/>
      <c r="AU16" s="36"/>
    </row>
    <row r="17" spans="2:47" ht="16.5" hidden="1" thickBot="1">
      <c r="B17" s="474"/>
      <c r="C17" s="474"/>
      <c r="D17" s="475"/>
      <c r="E17" s="455"/>
      <c r="F17" s="456"/>
      <c r="G17" s="456"/>
      <c r="H17" s="456"/>
      <c r="I17" s="461"/>
      <c r="J17" s="60" t="s">
        <v>345</v>
      </c>
      <c r="K17" s="61" t="s">
        <v>345</v>
      </c>
      <c r="L17" s="61" t="s">
        <v>345</v>
      </c>
      <c r="M17" s="61" t="s">
        <v>345</v>
      </c>
      <c r="N17" s="61" t="s">
        <v>345</v>
      </c>
      <c r="O17" s="62" t="s">
        <v>345</v>
      </c>
      <c r="P17" s="55" t="s">
        <v>345</v>
      </c>
      <c r="Q17" s="56" t="s">
        <v>345</v>
      </c>
      <c r="R17" s="56" t="s">
        <v>345</v>
      </c>
      <c r="S17" s="56" t="s">
        <v>345</v>
      </c>
      <c r="T17" s="56" t="s">
        <v>345</v>
      </c>
      <c r="U17" s="57" t="s">
        <v>345</v>
      </c>
      <c r="V17" s="60" t="s">
        <v>345</v>
      </c>
      <c r="W17" s="61" t="s">
        <v>345</v>
      </c>
      <c r="X17" s="61" t="s">
        <v>345</v>
      </c>
      <c r="Y17" s="61" t="s">
        <v>345</v>
      </c>
      <c r="Z17" s="61" t="s">
        <v>345</v>
      </c>
      <c r="AA17" s="62" t="s">
        <v>345</v>
      </c>
      <c r="AB17" s="55" t="s">
        <v>345</v>
      </c>
      <c r="AC17" s="56" t="s">
        <v>345</v>
      </c>
      <c r="AD17" s="56" t="s">
        <v>345</v>
      </c>
      <c r="AE17" s="56" t="s">
        <v>345</v>
      </c>
      <c r="AF17" s="56" t="s">
        <v>345</v>
      </c>
      <c r="AG17" s="57" t="s">
        <v>345</v>
      </c>
      <c r="AH17" s="63" t="s">
        <v>345</v>
      </c>
      <c r="AI17" s="64" t="s">
        <v>345</v>
      </c>
      <c r="AJ17" s="64" t="s">
        <v>345</v>
      </c>
      <c r="AK17" s="64" t="s">
        <v>345</v>
      </c>
      <c r="AL17" s="64" t="s">
        <v>345</v>
      </c>
      <c r="AN17" s="470"/>
      <c r="AO17" s="471"/>
      <c r="AP17" s="471"/>
      <c r="AQ17" s="471"/>
      <c r="AR17" s="471"/>
      <c r="AS17" s="472"/>
      <c r="AT17" s="36"/>
      <c r="AU17" s="36"/>
    </row>
    <row r="18" spans="2:47" ht="15.75" customHeight="1">
      <c r="B18" s="474"/>
      <c r="C18" s="474"/>
      <c r="D18" s="475"/>
      <c r="E18" s="450" t="s">
        <v>161</v>
      </c>
      <c r="F18" s="452"/>
      <c r="G18" s="452"/>
      <c r="H18" s="452"/>
      <c r="I18" s="452"/>
      <c r="J18" s="65" t="s">
        <v>345</v>
      </c>
      <c r="K18" s="66" t="s">
        <v>345</v>
      </c>
      <c r="L18" s="66" t="s">
        <v>345</v>
      </c>
      <c r="M18" s="66" t="s">
        <v>345</v>
      </c>
      <c r="N18" s="66" t="s">
        <v>345</v>
      </c>
      <c r="O18" s="67" t="s">
        <v>345</v>
      </c>
      <c r="P18" s="65" t="s">
        <v>345</v>
      </c>
      <c r="Q18" s="66" t="s">
        <v>345</v>
      </c>
      <c r="R18" s="66" t="s">
        <v>345</v>
      </c>
      <c r="S18" s="66" t="s">
        <v>345</v>
      </c>
      <c r="T18" s="66" t="s">
        <v>345</v>
      </c>
      <c r="U18" s="67" t="s">
        <v>345</v>
      </c>
      <c r="V18" s="50" t="s">
        <v>345</v>
      </c>
      <c r="W18" s="51" t="s">
        <v>345</v>
      </c>
      <c r="X18" s="51" t="s">
        <v>345</v>
      </c>
      <c r="Y18" s="51" t="s">
        <v>345</v>
      </c>
      <c r="Z18" s="51" t="s">
        <v>345</v>
      </c>
      <c r="AA18" s="52" t="s">
        <v>345</v>
      </c>
      <c r="AB18" s="50" t="s">
        <v>345</v>
      </c>
      <c r="AC18" s="51" t="s">
        <v>345</v>
      </c>
      <c r="AD18" s="51" t="s">
        <v>345</v>
      </c>
      <c r="AE18" s="51" t="s">
        <v>345</v>
      </c>
      <c r="AF18" s="51" t="s">
        <v>345</v>
      </c>
      <c r="AG18" s="52" t="s">
        <v>345</v>
      </c>
      <c r="AH18" s="53" t="s">
        <v>345</v>
      </c>
      <c r="AI18" s="54" t="s">
        <v>345</v>
      </c>
      <c r="AJ18" s="54" t="s">
        <v>345</v>
      </c>
      <c r="AK18" s="54" t="s">
        <v>345</v>
      </c>
      <c r="AL18" s="54" t="s">
        <v>345</v>
      </c>
      <c r="AN18" s="484" t="s">
        <v>162</v>
      </c>
      <c r="AO18" s="485"/>
      <c r="AP18" s="485"/>
      <c r="AQ18" s="485"/>
      <c r="AR18" s="485"/>
      <c r="AS18" s="485"/>
      <c r="AT18" s="477" t="s">
        <v>346</v>
      </c>
      <c r="AU18" s="478"/>
    </row>
    <row r="19" spans="2:47" ht="15.75" customHeight="1">
      <c r="B19" s="474"/>
      <c r="C19" s="474"/>
      <c r="D19" s="475"/>
      <c r="E19" s="458"/>
      <c r="F19" s="459"/>
      <c r="G19" s="459"/>
      <c r="H19" s="459"/>
      <c r="I19" s="459"/>
      <c r="J19" s="68" t="s">
        <v>345</v>
      </c>
      <c r="K19" s="69" t="s">
        <v>345</v>
      </c>
      <c r="L19" s="69" t="s">
        <v>345</v>
      </c>
      <c r="M19" s="69" t="s">
        <v>345</v>
      </c>
      <c r="N19" s="69" t="s">
        <v>345</v>
      </c>
      <c r="O19" s="70" t="s">
        <v>345</v>
      </c>
      <c r="P19" s="68" t="s">
        <v>345</v>
      </c>
      <c r="Q19" s="69" t="s">
        <v>345</v>
      </c>
      <c r="R19" s="69" t="s">
        <v>345</v>
      </c>
      <c r="S19" s="69" t="s">
        <v>345</v>
      </c>
      <c r="T19" s="69" t="s">
        <v>345</v>
      </c>
      <c r="U19" s="70" t="s">
        <v>345</v>
      </c>
      <c r="V19" s="55" t="s">
        <v>345</v>
      </c>
      <c r="W19" s="56" t="s">
        <v>345</v>
      </c>
      <c r="X19" s="56" t="s">
        <v>345</v>
      </c>
      <c r="Y19" s="56" t="s">
        <v>345</v>
      </c>
      <c r="Z19" s="56" t="s">
        <v>345</v>
      </c>
      <c r="AA19" s="57" t="s">
        <v>345</v>
      </c>
      <c r="AB19" s="55" t="s">
        <v>345</v>
      </c>
      <c r="AC19" s="56" t="s">
        <v>345</v>
      </c>
      <c r="AD19" s="56" t="s">
        <v>345</v>
      </c>
      <c r="AE19" s="56" t="s">
        <v>345</v>
      </c>
      <c r="AF19" s="56" t="s">
        <v>345</v>
      </c>
      <c r="AG19" s="57" t="s">
        <v>345</v>
      </c>
      <c r="AH19" s="58" t="s">
        <v>345</v>
      </c>
      <c r="AI19" s="59" t="s">
        <v>345</v>
      </c>
      <c r="AJ19" s="59" t="s">
        <v>345</v>
      </c>
      <c r="AK19" s="59" t="s">
        <v>345</v>
      </c>
      <c r="AL19" s="59" t="s">
        <v>345</v>
      </c>
      <c r="AN19" s="486"/>
      <c r="AO19" s="487"/>
      <c r="AP19" s="487"/>
      <c r="AQ19" s="487"/>
      <c r="AR19" s="487"/>
      <c r="AS19" s="487"/>
      <c r="AT19" s="479"/>
      <c r="AU19" s="480"/>
    </row>
    <row r="20" spans="2:47" ht="15.75" customHeight="1">
      <c r="B20" s="474"/>
      <c r="C20" s="474"/>
      <c r="D20" s="475"/>
      <c r="E20" s="453"/>
      <c r="F20" s="459"/>
      <c r="G20" s="459"/>
      <c r="H20" s="459"/>
      <c r="I20" s="459"/>
      <c r="J20" s="68" t="s">
        <v>345</v>
      </c>
      <c r="K20" s="69" t="s">
        <v>345</v>
      </c>
      <c r="L20" s="69" t="s">
        <v>345</v>
      </c>
      <c r="M20" s="69" t="s">
        <v>345</v>
      </c>
      <c r="N20" s="69" t="s">
        <v>345</v>
      </c>
      <c r="O20" s="70" t="s">
        <v>345</v>
      </c>
      <c r="P20" s="68" t="s">
        <v>345</v>
      </c>
      <c r="Q20" s="69" t="s">
        <v>345</v>
      </c>
      <c r="R20" s="69" t="s">
        <v>345</v>
      </c>
      <c r="S20" s="69" t="s">
        <v>345</v>
      </c>
      <c r="T20" s="69" t="s">
        <v>345</v>
      </c>
      <c r="U20" s="70" t="s">
        <v>345</v>
      </c>
      <c r="V20" s="55" t="s">
        <v>345</v>
      </c>
      <c r="W20" s="56" t="s">
        <v>345</v>
      </c>
      <c r="X20" s="56" t="s">
        <v>345</v>
      </c>
      <c r="Y20" s="56" t="s">
        <v>345</v>
      </c>
      <c r="Z20" s="56" t="s">
        <v>345</v>
      </c>
      <c r="AA20" s="57" t="s">
        <v>345</v>
      </c>
      <c r="AB20" s="55" t="s">
        <v>345</v>
      </c>
      <c r="AC20" s="56" t="s">
        <v>345</v>
      </c>
      <c r="AD20" s="56" t="s">
        <v>345</v>
      </c>
      <c r="AE20" s="56" t="s">
        <v>345</v>
      </c>
      <c r="AF20" s="56" t="s">
        <v>345</v>
      </c>
      <c r="AG20" s="57" t="s">
        <v>345</v>
      </c>
      <c r="AH20" s="58" t="s">
        <v>345</v>
      </c>
      <c r="AI20" s="59" t="s">
        <v>345</v>
      </c>
      <c r="AJ20" s="59" t="s">
        <v>345</v>
      </c>
      <c r="AK20" s="59" t="s">
        <v>345</v>
      </c>
      <c r="AL20" s="59" t="s">
        <v>345</v>
      </c>
      <c r="AN20" s="486"/>
      <c r="AO20" s="487"/>
      <c r="AP20" s="487"/>
      <c r="AQ20" s="487"/>
      <c r="AR20" s="487"/>
      <c r="AS20" s="487"/>
      <c r="AT20" s="479"/>
      <c r="AU20" s="480"/>
    </row>
    <row r="21" spans="2:47" ht="15.75" customHeight="1">
      <c r="B21" s="474"/>
      <c r="C21" s="474"/>
      <c r="D21" s="475"/>
      <c r="E21" s="453"/>
      <c r="F21" s="459"/>
      <c r="G21" s="459"/>
      <c r="H21" s="459"/>
      <c r="I21" s="459"/>
      <c r="J21" s="68" t="s">
        <v>345</v>
      </c>
      <c r="K21" s="69" t="s">
        <v>345</v>
      </c>
      <c r="L21" s="69" t="s">
        <v>345</v>
      </c>
      <c r="M21" s="69" t="s">
        <v>345</v>
      </c>
      <c r="N21" s="69" t="s">
        <v>345</v>
      </c>
      <c r="O21" s="70" t="s">
        <v>345</v>
      </c>
      <c r="P21" s="68" t="s">
        <v>345</v>
      </c>
      <c r="Q21" s="69" t="s">
        <v>345</v>
      </c>
      <c r="R21" s="69" t="s">
        <v>345</v>
      </c>
      <c r="S21" s="69" t="s">
        <v>345</v>
      </c>
      <c r="T21" s="69" t="s">
        <v>345</v>
      </c>
      <c r="U21" s="70" t="s">
        <v>345</v>
      </c>
      <c r="V21" s="55" t="s">
        <v>345</v>
      </c>
      <c r="W21" s="56" t="s">
        <v>345</v>
      </c>
      <c r="X21" s="56" t="s">
        <v>345</v>
      </c>
      <c r="Y21" s="56" t="s">
        <v>345</v>
      </c>
      <c r="Z21" s="56" t="s">
        <v>345</v>
      </c>
      <c r="AA21" s="57" t="s">
        <v>345</v>
      </c>
      <c r="AB21" s="55" t="s">
        <v>345</v>
      </c>
      <c r="AC21" s="56" t="s">
        <v>345</v>
      </c>
      <c r="AD21" s="56" t="s">
        <v>345</v>
      </c>
      <c r="AE21" s="56" t="s">
        <v>345</v>
      </c>
      <c r="AF21" s="56" t="s">
        <v>345</v>
      </c>
      <c r="AG21" s="57" t="s">
        <v>345</v>
      </c>
      <c r="AH21" s="58" t="s">
        <v>345</v>
      </c>
      <c r="AI21" s="59" t="s">
        <v>345</v>
      </c>
      <c r="AJ21" s="59" t="s">
        <v>345</v>
      </c>
      <c r="AK21" s="59" t="s">
        <v>345</v>
      </c>
      <c r="AL21" s="59" t="s">
        <v>345</v>
      </c>
      <c r="AN21" s="486"/>
      <c r="AO21" s="487"/>
      <c r="AP21" s="487"/>
      <c r="AQ21" s="487"/>
      <c r="AR21" s="487"/>
      <c r="AS21" s="487"/>
      <c r="AT21" s="479"/>
      <c r="AU21" s="480"/>
    </row>
    <row r="22" spans="2:47" ht="15.75" customHeight="1">
      <c r="B22" s="474"/>
      <c r="C22" s="474"/>
      <c r="D22" s="475"/>
      <c r="E22" s="453"/>
      <c r="F22" s="459"/>
      <c r="G22" s="459"/>
      <c r="H22" s="459"/>
      <c r="I22" s="459"/>
      <c r="J22" s="68" t="s">
        <v>345</v>
      </c>
      <c r="K22" s="69" t="s">
        <v>345</v>
      </c>
      <c r="L22" s="69" t="s">
        <v>345</v>
      </c>
      <c r="M22" s="69" t="s">
        <v>345</v>
      </c>
      <c r="N22" s="69" t="s">
        <v>345</v>
      </c>
      <c r="O22" s="70" t="s">
        <v>345</v>
      </c>
      <c r="P22" s="68" t="s">
        <v>345</v>
      </c>
      <c r="Q22" s="69" t="s">
        <v>345</v>
      </c>
      <c r="R22" s="69" t="s">
        <v>345</v>
      </c>
      <c r="S22" s="69" t="s">
        <v>345</v>
      </c>
      <c r="T22" s="69" t="s">
        <v>345</v>
      </c>
      <c r="U22" s="70" t="s">
        <v>345</v>
      </c>
      <c r="V22" s="55" t="s">
        <v>345</v>
      </c>
      <c r="W22" s="56" t="s">
        <v>345</v>
      </c>
      <c r="X22" s="56" t="s">
        <v>345</v>
      </c>
      <c r="Y22" s="56" t="s">
        <v>345</v>
      </c>
      <c r="Z22" s="56" t="s">
        <v>345</v>
      </c>
      <c r="AA22" s="57" t="s">
        <v>345</v>
      </c>
      <c r="AB22" s="55" t="s">
        <v>345</v>
      </c>
      <c r="AC22" s="56" t="s">
        <v>345</v>
      </c>
      <c r="AD22" s="56" t="s">
        <v>345</v>
      </c>
      <c r="AE22" s="56" t="s">
        <v>345</v>
      </c>
      <c r="AF22" s="56" t="s">
        <v>345</v>
      </c>
      <c r="AG22" s="57" t="s">
        <v>345</v>
      </c>
      <c r="AH22" s="58" t="s">
        <v>345</v>
      </c>
      <c r="AI22" s="59" t="s">
        <v>345</v>
      </c>
      <c r="AJ22" s="59" t="s">
        <v>345</v>
      </c>
      <c r="AK22" s="59" t="s">
        <v>345</v>
      </c>
      <c r="AL22" s="59" t="s">
        <v>345</v>
      </c>
      <c r="AN22" s="486"/>
      <c r="AO22" s="487"/>
      <c r="AP22" s="487"/>
      <c r="AQ22" s="487"/>
      <c r="AR22" s="487"/>
      <c r="AS22" s="487"/>
      <c r="AT22" s="479"/>
      <c r="AU22" s="480"/>
    </row>
    <row r="23" spans="2:47" ht="0.75" customHeight="1">
      <c r="B23" s="474"/>
      <c r="C23" s="474"/>
      <c r="D23" s="475"/>
      <c r="E23" s="453"/>
      <c r="F23" s="459"/>
      <c r="G23" s="459"/>
      <c r="H23" s="459"/>
      <c r="I23" s="459"/>
      <c r="J23" s="68" t="s">
        <v>345</v>
      </c>
      <c r="K23" s="69" t="s">
        <v>345</v>
      </c>
      <c r="L23" s="69" t="s">
        <v>345</v>
      </c>
      <c r="M23" s="69" t="s">
        <v>345</v>
      </c>
      <c r="N23" s="69" t="s">
        <v>345</v>
      </c>
      <c r="O23" s="70" t="s">
        <v>345</v>
      </c>
      <c r="P23" s="68" t="s">
        <v>345</v>
      </c>
      <c r="Q23" s="69" t="s">
        <v>345</v>
      </c>
      <c r="R23" s="69" t="s">
        <v>345</v>
      </c>
      <c r="S23" s="69" t="s">
        <v>345</v>
      </c>
      <c r="T23" s="69" t="s">
        <v>345</v>
      </c>
      <c r="U23" s="70" t="s">
        <v>345</v>
      </c>
      <c r="V23" s="55" t="s">
        <v>345</v>
      </c>
      <c r="W23" s="56" t="s">
        <v>345</v>
      </c>
      <c r="X23" s="56" t="s">
        <v>345</v>
      </c>
      <c r="Y23" s="56" t="s">
        <v>345</v>
      </c>
      <c r="Z23" s="56" t="s">
        <v>345</v>
      </c>
      <c r="AA23" s="57" t="s">
        <v>345</v>
      </c>
      <c r="AB23" s="55" t="s">
        <v>345</v>
      </c>
      <c r="AC23" s="56" t="s">
        <v>345</v>
      </c>
      <c r="AD23" s="56" t="s">
        <v>345</v>
      </c>
      <c r="AE23" s="56" t="s">
        <v>345</v>
      </c>
      <c r="AF23" s="56" t="s">
        <v>345</v>
      </c>
      <c r="AG23" s="57" t="s">
        <v>345</v>
      </c>
      <c r="AH23" s="58" t="s">
        <v>345</v>
      </c>
      <c r="AI23" s="59" t="s">
        <v>345</v>
      </c>
      <c r="AJ23" s="59" t="s">
        <v>345</v>
      </c>
      <c r="AK23" s="59" t="s">
        <v>345</v>
      </c>
      <c r="AL23" s="59" t="s">
        <v>345</v>
      </c>
      <c r="AN23" s="486"/>
      <c r="AO23" s="487"/>
      <c r="AP23" s="487"/>
      <c r="AQ23" s="487"/>
      <c r="AR23" s="487"/>
      <c r="AS23" s="487"/>
      <c r="AT23" s="479"/>
      <c r="AU23" s="480"/>
    </row>
    <row r="24" spans="2:47" ht="15.75" hidden="1" customHeight="1">
      <c r="B24" s="474"/>
      <c r="C24" s="474"/>
      <c r="D24" s="475"/>
      <c r="E24" s="453"/>
      <c r="F24" s="459"/>
      <c r="G24" s="459"/>
      <c r="H24" s="459"/>
      <c r="I24" s="459"/>
      <c r="J24" s="68" t="s">
        <v>345</v>
      </c>
      <c r="K24" s="69" t="s">
        <v>345</v>
      </c>
      <c r="L24" s="69" t="s">
        <v>345</v>
      </c>
      <c r="M24" s="69" t="s">
        <v>345</v>
      </c>
      <c r="N24" s="69" t="s">
        <v>345</v>
      </c>
      <c r="O24" s="70" t="s">
        <v>345</v>
      </c>
      <c r="P24" s="68" t="s">
        <v>345</v>
      </c>
      <c r="Q24" s="69" t="s">
        <v>345</v>
      </c>
      <c r="R24" s="69" t="s">
        <v>345</v>
      </c>
      <c r="S24" s="69" t="s">
        <v>345</v>
      </c>
      <c r="T24" s="69" t="s">
        <v>345</v>
      </c>
      <c r="U24" s="70" t="s">
        <v>345</v>
      </c>
      <c r="V24" s="55" t="s">
        <v>345</v>
      </c>
      <c r="W24" s="56" t="s">
        <v>345</v>
      </c>
      <c r="X24" s="56" t="s">
        <v>345</v>
      </c>
      <c r="Y24" s="56" t="s">
        <v>345</v>
      </c>
      <c r="Z24" s="56" t="s">
        <v>345</v>
      </c>
      <c r="AA24" s="57" t="s">
        <v>345</v>
      </c>
      <c r="AB24" s="55" t="s">
        <v>345</v>
      </c>
      <c r="AC24" s="56" t="s">
        <v>345</v>
      </c>
      <c r="AD24" s="56" t="s">
        <v>345</v>
      </c>
      <c r="AE24" s="56" t="s">
        <v>345</v>
      </c>
      <c r="AF24" s="56" t="s">
        <v>345</v>
      </c>
      <c r="AG24" s="57" t="s">
        <v>345</v>
      </c>
      <c r="AH24" s="58" t="s">
        <v>345</v>
      </c>
      <c r="AI24" s="59" t="s">
        <v>345</v>
      </c>
      <c r="AJ24" s="59" t="s">
        <v>345</v>
      </c>
      <c r="AK24" s="59" t="s">
        <v>345</v>
      </c>
      <c r="AL24" s="59" t="s">
        <v>345</v>
      </c>
      <c r="AN24" s="486"/>
      <c r="AO24" s="487"/>
      <c r="AP24" s="487"/>
      <c r="AQ24" s="487"/>
      <c r="AR24" s="487"/>
      <c r="AS24" s="487"/>
      <c r="AT24" s="479"/>
      <c r="AU24" s="480"/>
    </row>
    <row r="25" spans="2:47" ht="15.75" hidden="1" customHeight="1" thickBot="1">
      <c r="B25" s="474"/>
      <c r="C25" s="474"/>
      <c r="D25" s="475"/>
      <c r="E25" s="453"/>
      <c r="F25" s="459"/>
      <c r="G25" s="459"/>
      <c r="H25" s="459"/>
      <c r="I25" s="459"/>
      <c r="J25" s="68" t="s">
        <v>345</v>
      </c>
      <c r="K25" s="69" t="s">
        <v>345</v>
      </c>
      <c r="L25" s="69" t="s">
        <v>345</v>
      </c>
      <c r="M25" s="69" t="s">
        <v>345</v>
      </c>
      <c r="N25" s="69" t="s">
        <v>345</v>
      </c>
      <c r="O25" s="70" t="s">
        <v>345</v>
      </c>
      <c r="P25" s="68" t="s">
        <v>345</v>
      </c>
      <c r="Q25" s="69" t="s">
        <v>345</v>
      </c>
      <c r="R25" s="69" t="s">
        <v>345</v>
      </c>
      <c r="S25" s="69" t="s">
        <v>345</v>
      </c>
      <c r="T25" s="69" t="s">
        <v>345</v>
      </c>
      <c r="U25" s="70" t="s">
        <v>345</v>
      </c>
      <c r="V25" s="55" t="s">
        <v>345</v>
      </c>
      <c r="W25" s="56" t="s">
        <v>345</v>
      </c>
      <c r="X25" s="56" t="s">
        <v>345</v>
      </c>
      <c r="Y25" s="56" t="s">
        <v>345</v>
      </c>
      <c r="Z25" s="56" t="s">
        <v>345</v>
      </c>
      <c r="AA25" s="57" t="s">
        <v>345</v>
      </c>
      <c r="AB25" s="55" t="s">
        <v>345</v>
      </c>
      <c r="AC25" s="56" t="s">
        <v>345</v>
      </c>
      <c r="AD25" s="56" t="s">
        <v>345</v>
      </c>
      <c r="AE25" s="56" t="s">
        <v>345</v>
      </c>
      <c r="AF25" s="56" t="s">
        <v>345</v>
      </c>
      <c r="AG25" s="57" t="s">
        <v>345</v>
      </c>
      <c r="AH25" s="58" t="s">
        <v>345</v>
      </c>
      <c r="AI25" s="59" t="s">
        <v>345</v>
      </c>
      <c r="AJ25" s="59" t="s">
        <v>345</v>
      </c>
      <c r="AK25" s="59" t="s">
        <v>345</v>
      </c>
      <c r="AL25" s="59" t="s">
        <v>345</v>
      </c>
      <c r="AN25" s="486"/>
      <c r="AO25" s="487"/>
      <c r="AP25" s="487"/>
      <c r="AQ25" s="487"/>
      <c r="AR25" s="487"/>
      <c r="AS25" s="487"/>
      <c r="AT25" s="479"/>
      <c r="AU25" s="480"/>
    </row>
    <row r="26" spans="2:47" ht="15.75" hidden="1" customHeight="1" thickBot="1">
      <c r="B26" s="474"/>
      <c r="C26" s="474"/>
      <c r="D26" s="475"/>
      <c r="E26" s="453"/>
      <c r="F26" s="459"/>
      <c r="G26" s="459"/>
      <c r="H26" s="459"/>
      <c r="I26" s="459"/>
      <c r="J26" s="68" t="s">
        <v>345</v>
      </c>
      <c r="K26" s="69" t="s">
        <v>345</v>
      </c>
      <c r="L26" s="69" t="s">
        <v>345</v>
      </c>
      <c r="M26" s="69" t="s">
        <v>345</v>
      </c>
      <c r="N26" s="69" t="s">
        <v>345</v>
      </c>
      <c r="O26" s="70" t="s">
        <v>345</v>
      </c>
      <c r="P26" s="68" t="s">
        <v>345</v>
      </c>
      <c r="Q26" s="69" t="s">
        <v>345</v>
      </c>
      <c r="R26" s="69" t="s">
        <v>345</v>
      </c>
      <c r="S26" s="69" t="s">
        <v>345</v>
      </c>
      <c r="T26" s="69" t="s">
        <v>345</v>
      </c>
      <c r="U26" s="70" t="s">
        <v>345</v>
      </c>
      <c r="V26" s="55" t="s">
        <v>345</v>
      </c>
      <c r="W26" s="56" t="s">
        <v>345</v>
      </c>
      <c r="X26" s="56" t="s">
        <v>345</v>
      </c>
      <c r="Y26" s="56" t="s">
        <v>345</v>
      </c>
      <c r="Z26" s="56" t="s">
        <v>345</v>
      </c>
      <c r="AA26" s="57" t="s">
        <v>345</v>
      </c>
      <c r="AB26" s="55" t="s">
        <v>345</v>
      </c>
      <c r="AC26" s="56" t="s">
        <v>345</v>
      </c>
      <c r="AD26" s="56" t="s">
        <v>345</v>
      </c>
      <c r="AE26" s="56" t="s">
        <v>345</v>
      </c>
      <c r="AF26" s="56" t="s">
        <v>345</v>
      </c>
      <c r="AG26" s="57" t="s">
        <v>345</v>
      </c>
      <c r="AH26" s="58" t="s">
        <v>345</v>
      </c>
      <c r="AI26" s="59" t="s">
        <v>345</v>
      </c>
      <c r="AJ26" s="59" t="s">
        <v>345</v>
      </c>
      <c r="AK26" s="59" t="s">
        <v>345</v>
      </c>
      <c r="AL26" s="59" t="s">
        <v>345</v>
      </c>
      <c r="AN26" s="486"/>
      <c r="AO26" s="487"/>
      <c r="AP26" s="487"/>
      <c r="AQ26" s="487"/>
      <c r="AR26" s="487"/>
      <c r="AS26" s="487"/>
      <c r="AT26" s="479"/>
      <c r="AU26" s="480"/>
    </row>
    <row r="27" spans="2:47" ht="21" customHeight="1" thickBot="1">
      <c r="B27" s="474"/>
      <c r="C27" s="474"/>
      <c r="D27" s="475"/>
      <c r="E27" s="455"/>
      <c r="F27" s="456"/>
      <c r="G27" s="456"/>
      <c r="H27" s="456"/>
      <c r="I27" s="456"/>
      <c r="J27" s="71" t="s">
        <v>345</v>
      </c>
      <c r="K27" s="72" t="s">
        <v>345</v>
      </c>
      <c r="L27" s="72" t="s">
        <v>345</v>
      </c>
      <c r="M27" s="72" t="s">
        <v>345</v>
      </c>
      <c r="N27" s="72" t="s">
        <v>345</v>
      </c>
      <c r="O27" s="73" t="s">
        <v>345</v>
      </c>
      <c r="P27" s="71" t="s">
        <v>345</v>
      </c>
      <c r="Q27" s="72" t="s">
        <v>345</v>
      </c>
      <c r="R27" s="72" t="s">
        <v>345</v>
      </c>
      <c r="S27" s="72" t="s">
        <v>345</v>
      </c>
      <c r="T27" s="72" t="s">
        <v>345</v>
      </c>
      <c r="U27" s="73" t="s">
        <v>345</v>
      </c>
      <c r="V27" s="60" t="s">
        <v>345</v>
      </c>
      <c r="W27" s="61" t="s">
        <v>345</v>
      </c>
      <c r="X27" s="61" t="s">
        <v>345</v>
      </c>
      <c r="Y27" s="61" t="s">
        <v>345</v>
      </c>
      <c r="Z27" s="61" t="s">
        <v>345</v>
      </c>
      <c r="AA27" s="62" t="s">
        <v>345</v>
      </c>
      <c r="AB27" s="60" t="s">
        <v>345</v>
      </c>
      <c r="AC27" s="61" t="s">
        <v>345</v>
      </c>
      <c r="AD27" s="61" t="s">
        <v>345</v>
      </c>
      <c r="AE27" s="61" t="s">
        <v>345</v>
      </c>
      <c r="AF27" s="61" t="s">
        <v>345</v>
      </c>
      <c r="AG27" s="62" t="s">
        <v>345</v>
      </c>
      <c r="AH27" s="63" t="s">
        <v>345</v>
      </c>
      <c r="AI27" s="64" t="s">
        <v>345</v>
      </c>
      <c r="AJ27" s="64" t="s">
        <v>345</v>
      </c>
      <c r="AK27" s="64" t="s">
        <v>345</v>
      </c>
      <c r="AL27" s="64" t="s">
        <v>345</v>
      </c>
      <c r="AN27" s="488"/>
      <c r="AO27" s="489"/>
      <c r="AP27" s="489"/>
      <c r="AQ27" s="489"/>
      <c r="AR27" s="489"/>
      <c r="AS27" s="489"/>
      <c r="AT27" s="481"/>
      <c r="AU27" s="482"/>
    </row>
    <row r="28" spans="2:47" ht="15.75" customHeight="1">
      <c r="B28" s="474"/>
      <c r="C28" s="474"/>
      <c r="D28" s="475"/>
      <c r="E28" s="450" t="s">
        <v>163</v>
      </c>
      <c r="F28" s="452"/>
      <c r="G28" s="452"/>
      <c r="H28" s="452"/>
      <c r="I28" s="457"/>
      <c r="J28" s="65" t="s">
        <v>345</v>
      </c>
      <c r="K28" s="66" t="s">
        <v>345</v>
      </c>
      <c r="L28" s="66" t="s">
        <v>345</v>
      </c>
      <c r="M28" s="66" t="s">
        <v>345</v>
      </c>
      <c r="N28" s="66" t="s">
        <v>345</v>
      </c>
      <c r="O28" s="67" t="s">
        <v>345</v>
      </c>
      <c r="P28" s="65" t="s">
        <v>345</v>
      </c>
      <c r="Q28" s="66" t="s">
        <v>345</v>
      </c>
      <c r="R28" s="66" t="s">
        <v>345</v>
      </c>
      <c r="S28" s="66" t="s">
        <v>345</v>
      </c>
      <c r="T28" s="66" t="s">
        <v>345</v>
      </c>
      <c r="U28" s="67" t="s">
        <v>345</v>
      </c>
      <c r="V28" s="65" t="s">
        <v>345</v>
      </c>
      <c r="W28" s="66" t="s">
        <v>345</v>
      </c>
      <c r="X28" s="66" t="s">
        <v>345</v>
      </c>
      <c r="Y28" s="66" t="s">
        <v>345</v>
      </c>
      <c r="Z28" s="66" t="s">
        <v>345</v>
      </c>
      <c r="AA28" s="67" t="s">
        <v>345</v>
      </c>
      <c r="AB28" s="50" t="s">
        <v>345</v>
      </c>
      <c r="AC28" s="51" t="s">
        <v>345</v>
      </c>
      <c r="AD28" s="51" t="s">
        <v>345</v>
      </c>
      <c r="AE28" s="51" t="s">
        <v>345</v>
      </c>
      <c r="AF28" s="51" t="s">
        <v>345</v>
      </c>
      <c r="AG28" s="52" t="s">
        <v>345</v>
      </c>
      <c r="AH28" s="53" t="s">
        <v>345</v>
      </c>
      <c r="AI28" s="54" t="s">
        <v>345</v>
      </c>
      <c r="AJ28" s="54" t="s">
        <v>345</v>
      </c>
      <c r="AK28" s="54" t="s">
        <v>345</v>
      </c>
      <c r="AL28" s="54" t="s">
        <v>345</v>
      </c>
      <c r="AN28" s="490" t="s">
        <v>126</v>
      </c>
      <c r="AO28" s="491"/>
      <c r="AP28" s="491"/>
      <c r="AQ28" s="491"/>
      <c r="AR28" s="491"/>
      <c r="AS28" s="491"/>
      <c r="AT28" s="476" t="s">
        <v>369</v>
      </c>
      <c r="AU28" s="476"/>
    </row>
    <row r="29" spans="2:47" ht="15.75">
      <c r="B29" s="474"/>
      <c r="C29" s="474"/>
      <c r="D29" s="475"/>
      <c r="E29" s="458"/>
      <c r="F29" s="459"/>
      <c r="G29" s="459"/>
      <c r="H29" s="459"/>
      <c r="I29" s="460"/>
      <c r="J29" s="68" t="s">
        <v>345</v>
      </c>
      <c r="K29" s="69" t="s">
        <v>345</v>
      </c>
      <c r="L29" s="69" t="s">
        <v>345</v>
      </c>
      <c r="M29" s="69" t="s">
        <v>345</v>
      </c>
      <c r="N29" s="69" t="s">
        <v>345</v>
      </c>
      <c r="O29" s="70" t="s">
        <v>345</v>
      </c>
      <c r="P29" s="68" t="s">
        <v>345</v>
      </c>
      <c r="Q29" s="69" t="s">
        <v>345</v>
      </c>
      <c r="R29" s="69" t="s">
        <v>345</v>
      </c>
      <c r="S29" s="69" t="s">
        <v>345</v>
      </c>
      <c r="T29" s="69" t="s">
        <v>345</v>
      </c>
      <c r="U29" s="70" t="s">
        <v>345</v>
      </c>
      <c r="V29" s="68" t="s">
        <v>345</v>
      </c>
      <c r="W29" s="69" t="s">
        <v>345</v>
      </c>
      <c r="X29" s="69" t="s">
        <v>345</v>
      </c>
      <c r="Y29" s="69" t="s">
        <v>345</v>
      </c>
      <c r="Z29" s="69" t="s">
        <v>345</v>
      </c>
      <c r="AA29" s="70" t="s">
        <v>345</v>
      </c>
      <c r="AB29" s="55" t="s">
        <v>345</v>
      </c>
      <c r="AC29" s="56" t="s">
        <v>345</v>
      </c>
      <c r="AD29" s="56" t="s">
        <v>345</v>
      </c>
      <c r="AE29" s="56" t="s">
        <v>345</v>
      </c>
      <c r="AF29" s="56" t="s">
        <v>345</v>
      </c>
      <c r="AG29" s="57" t="s">
        <v>345</v>
      </c>
      <c r="AH29" s="58" t="s">
        <v>345</v>
      </c>
      <c r="AI29" s="59" t="s">
        <v>345</v>
      </c>
      <c r="AJ29" s="59" t="s">
        <v>345</v>
      </c>
      <c r="AK29" s="59" t="s">
        <v>345</v>
      </c>
      <c r="AL29" s="59" t="s">
        <v>345</v>
      </c>
      <c r="AN29" s="492"/>
      <c r="AO29" s="493"/>
      <c r="AP29" s="493"/>
      <c r="AQ29" s="493"/>
      <c r="AR29" s="493"/>
      <c r="AS29" s="493"/>
      <c r="AT29" s="476"/>
      <c r="AU29" s="476"/>
    </row>
    <row r="30" spans="2:47" ht="15.75">
      <c r="B30" s="474"/>
      <c r="C30" s="474"/>
      <c r="D30" s="475"/>
      <c r="E30" s="453"/>
      <c r="F30" s="459"/>
      <c r="G30" s="459"/>
      <c r="H30" s="459"/>
      <c r="I30" s="460"/>
      <c r="J30" s="68" t="s">
        <v>345</v>
      </c>
      <c r="K30" s="69" t="s">
        <v>345</v>
      </c>
      <c r="L30" s="69" t="s">
        <v>345</v>
      </c>
      <c r="M30" s="69" t="s">
        <v>345</v>
      </c>
      <c r="N30" s="69" t="s">
        <v>345</v>
      </c>
      <c r="O30" s="70" t="s">
        <v>345</v>
      </c>
      <c r="P30" s="68" t="s">
        <v>345</v>
      </c>
      <c r="Q30" s="69" t="s">
        <v>345</v>
      </c>
      <c r="R30" s="69" t="s">
        <v>345</v>
      </c>
      <c r="S30" s="69" t="s">
        <v>345</v>
      </c>
      <c r="T30" s="69" t="s">
        <v>345</v>
      </c>
      <c r="U30" s="70" t="s">
        <v>345</v>
      </c>
      <c r="V30" s="68" t="s">
        <v>345</v>
      </c>
      <c r="W30" s="69" t="s">
        <v>345</v>
      </c>
      <c r="X30" s="69" t="s">
        <v>345</v>
      </c>
      <c r="Y30" s="69" t="s">
        <v>345</v>
      </c>
      <c r="Z30" s="69" t="s">
        <v>345</v>
      </c>
      <c r="AA30" s="70" t="s">
        <v>345</v>
      </c>
      <c r="AB30" s="55" t="s">
        <v>345</v>
      </c>
      <c r="AC30" s="56" t="s">
        <v>345</v>
      </c>
      <c r="AD30" s="56" t="s">
        <v>345</v>
      </c>
      <c r="AE30" s="56" t="s">
        <v>345</v>
      </c>
      <c r="AF30" s="56" t="s">
        <v>345</v>
      </c>
      <c r="AG30" s="57" t="s">
        <v>345</v>
      </c>
      <c r="AH30" s="58" t="s">
        <v>345</v>
      </c>
      <c r="AI30" s="59" t="s">
        <v>345</v>
      </c>
      <c r="AJ30" s="59" t="s">
        <v>345</v>
      </c>
      <c r="AK30" s="59" t="s">
        <v>345</v>
      </c>
      <c r="AL30" s="59" t="s">
        <v>345</v>
      </c>
      <c r="AN30" s="492"/>
      <c r="AO30" s="493"/>
      <c r="AP30" s="493"/>
      <c r="AQ30" s="493"/>
      <c r="AR30" s="493"/>
      <c r="AS30" s="493"/>
      <c r="AT30" s="476"/>
      <c r="AU30" s="476"/>
    </row>
    <row r="31" spans="2:47" ht="15.75">
      <c r="B31" s="474"/>
      <c r="C31" s="474"/>
      <c r="D31" s="475"/>
      <c r="E31" s="453"/>
      <c r="F31" s="459"/>
      <c r="G31" s="459"/>
      <c r="H31" s="459"/>
      <c r="I31" s="460"/>
      <c r="J31" s="68" t="s">
        <v>345</v>
      </c>
      <c r="K31" s="69" t="s">
        <v>345</v>
      </c>
      <c r="L31" s="69" t="s">
        <v>345</v>
      </c>
      <c r="M31" s="69" t="s">
        <v>345</v>
      </c>
      <c r="N31" s="69" t="s">
        <v>345</v>
      </c>
      <c r="O31" s="70" t="s">
        <v>345</v>
      </c>
      <c r="P31" s="68" t="s">
        <v>345</v>
      </c>
      <c r="Q31" s="69" t="s">
        <v>345</v>
      </c>
      <c r="R31" s="69" t="s">
        <v>345</v>
      </c>
      <c r="S31" s="69" t="s">
        <v>345</v>
      </c>
      <c r="T31" s="69" t="s">
        <v>345</v>
      </c>
      <c r="U31" s="70" t="s">
        <v>345</v>
      </c>
      <c r="V31" s="68" t="s">
        <v>345</v>
      </c>
      <c r="W31" s="69" t="s">
        <v>345</v>
      </c>
      <c r="X31" s="69" t="s">
        <v>345</v>
      </c>
      <c r="Y31" s="69" t="s">
        <v>345</v>
      </c>
      <c r="Z31" s="69" t="s">
        <v>345</v>
      </c>
      <c r="AA31" s="70" t="s">
        <v>345</v>
      </c>
      <c r="AB31" s="55" t="s">
        <v>345</v>
      </c>
      <c r="AC31" s="56" t="s">
        <v>345</v>
      </c>
      <c r="AD31" s="56" t="s">
        <v>345</v>
      </c>
      <c r="AE31" s="56" t="s">
        <v>345</v>
      </c>
      <c r="AF31" s="56" t="s">
        <v>345</v>
      </c>
      <c r="AG31" s="57" t="s">
        <v>345</v>
      </c>
      <c r="AH31" s="58" t="s">
        <v>345</v>
      </c>
      <c r="AI31" s="59" t="s">
        <v>345</v>
      </c>
      <c r="AJ31" s="59" t="s">
        <v>345</v>
      </c>
      <c r="AK31" s="59" t="s">
        <v>345</v>
      </c>
      <c r="AL31" s="59" t="s">
        <v>345</v>
      </c>
      <c r="AN31" s="492"/>
      <c r="AO31" s="493"/>
      <c r="AP31" s="493"/>
      <c r="AQ31" s="493"/>
      <c r="AR31" s="493"/>
      <c r="AS31" s="493"/>
      <c r="AT31" s="476"/>
      <c r="AU31" s="476"/>
    </row>
    <row r="32" spans="2:47" ht="15.75">
      <c r="B32" s="474"/>
      <c r="C32" s="474"/>
      <c r="D32" s="475"/>
      <c r="E32" s="453"/>
      <c r="F32" s="459"/>
      <c r="G32" s="459"/>
      <c r="H32" s="459"/>
      <c r="I32" s="460"/>
      <c r="J32" s="68" t="s">
        <v>345</v>
      </c>
      <c r="K32" s="69" t="s">
        <v>345</v>
      </c>
      <c r="L32" s="69" t="s">
        <v>345</v>
      </c>
      <c r="M32" s="69" t="s">
        <v>345</v>
      </c>
      <c r="N32" s="69" t="s">
        <v>345</v>
      </c>
      <c r="O32" s="70" t="s">
        <v>345</v>
      </c>
      <c r="P32" s="68" t="s">
        <v>345</v>
      </c>
      <c r="Q32" s="69" t="s">
        <v>345</v>
      </c>
      <c r="R32" s="69" t="s">
        <v>345</v>
      </c>
      <c r="S32" s="69" t="s">
        <v>345</v>
      </c>
      <c r="T32" s="69" t="s">
        <v>345</v>
      </c>
      <c r="U32" s="70" t="s">
        <v>345</v>
      </c>
      <c r="V32" s="68" t="s">
        <v>345</v>
      </c>
      <c r="W32" s="69" t="s">
        <v>345</v>
      </c>
      <c r="X32" s="69" t="s">
        <v>345</v>
      </c>
      <c r="Y32" s="69" t="s">
        <v>345</v>
      </c>
      <c r="Z32" s="69" t="s">
        <v>345</v>
      </c>
      <c r="AA32" s="70" t="s">
        <v>345</v>
      </c>
      <c r="AB32" s="55" t="s">
        <v>345</v>
      </c>
      <c r="AC32" s="56" t="s">
        <v>345</v>
      </c>
      <c r="AD32" s="56" t="s">
        <v>345</v>
      </c>
      <c r="AE32" s="56" t="s">
        <v>345</v>
      </c>
      <c r="AF32" s="56" t="s">
        <v>345</v>
      </c>
      <c r="AG32" s="57" t="s">
        <v>345</v>
      </c>
      <c r="AH32" s="58" t="s">
        <v>345</v>
      </c>
      <c r="AI32" s="59" t="s">
        <v>345</v>
      </c>
      <c r="AJ32" s="59" t="s">
        <v>345</v>
      </c>
      <c r="AK32" s="59" t="s">
        <v>345</v>
      </c>
      <c r="AL32" s="59" t="s">
        <v>345</v>
      </c>
      <c r="AN32" s="492"/>
      <c r="AO32" s="493"/>
      <c r="AP32" s="493"/>
      <c r="AQ32" s="493"/>
      <c r="AR32" s="493"/>
      <c r="AS32" s="493"/>
      <c r="AT32" s="476"/>
      <c r="AU32" s="476"/>
    </row>
    <row r="33" spans="2:47" ht="15.75">
      <c r="B33" s="474"/>
      <c r="C33" s="474"/>
      <c r="D33" s="475"/>
      <c r="E33" s="453"/>
      <c r="F33" s="459"/>
      <c r="G33" s="459"/>
      <c r="H33" s="459"/>
      <c r="I33" s="460"/>
      <c r="J33" s="68" t="s">
        <v>345</v>
      </c>
      <c r="K33" s="69" t="s">
        <v>345</v>
      </c>
      <c r="L33" s="69" t="s">
        <v>345</v>
      </c>
      <c r="M33" s="69" t="s">
        <v>345</v>
      </c>
      <c r="N33" s="69" t="s">
        <v>345</v>
      </c>
      <c r="O33" s="70" t="s">
        <v>345</v>
      </c>
      <c r="P33" s="68" t="s">
        <v>345</v>
      </c>
      <c r="Q33" s="69" t="s">
        <v>345</v>
      </c>
      <c r="R33" s="69" t="s">
        <v>345</v>
      </c>
      <c r="S33" s="69" t="s">
        <v>345</v>
      </c>
      <c r="T33" s="69" t="s">
        <v>345</v>
      </c>
      <c r="U33" s="70" t="s">
        <v>345</v>
      </c>
      <c r="V33" s="68" t="s">
        <v>345</v>
      </c>
      <c r="W33" s="69" t="s">
        <v>345</v>
      </c>
      <c r="X33" s="69" t="s">
        <v>345</v>
      </c>
      <c r="Y33" s="69" t="s">
        <v>345</v>
      </c>
      <c r="Z33" s="69" t="s">
        <v>345</v>
      </c>
      <c r="AA33" s="70" t="s">
        <v>345</v>
      </c>
      <c r="AB33" s="55" t="s">
        <v>345</v>
      </c>
      <c r="AC33" s="56" t="s">
        <v>345</v>
      </c>
      <c r="AD33" s="56" t="s">
        <v>345</v>
      </c>
      <c r="AE33" s="56" t="s">
        <v>345</v>
      </c>
      <c r="AF33" s="56" t="s">
        <v>345</v>
      </c>
      <c r="AG33" s="57" t="s">
        <v>345</v>
      </c>
      <c r="AH33" s="58" t="s">
        <v>345</v>
      </c>
      <c r="AI33" s="59" t="s">
        <v>345</v>
      </c>
      <c r="AJ33" s="59" t="s">
        <v>345</v>
      </c>
      <c r="AK33" s="59" t="s">
        <v>345</v>
      </c>
      <c r="AL33" s="59" t="s">
        <v>345</v>
      </c>
      <c r="AN33" s="492"/>
      <c r="AO33" s="493"/>
      <c r="AP33" s="493"/>
      <c r="AQ33" s="493"/>
      <c r="AR33" s="493"/>
      <c r="AS33" s="493"/>
      <c r="AT33" s="476"/>
      <c r="AU33" s="476"/>
    </row>
    <row r="34" spans="2:47" ht="15.75">
      <c r="B34" s="474"/>
      <c r="C34" s="474"/>
      <c r="D34" s="475"/>
      <c r="E34" s="453"/>
      <c r="F34" s="459"/>
      <c r="G34" s="459"/>
      <c r="H34" s="459"/>
      <c r="I34" s="460"/>
      <c r="J34" s="68" t="s">
        <v>345</v>
      </c>
      <c r="K34" s="69" t="s">
        <v>345</v>
      </c>
      <c r="L34" s="69" t="s">
        <v>345</v>
      </c>
      <c r="M34" s="69" t="s">
        <v>345</v>
      </c>
      <c r="N34" s="69" t="s">
        <v>345</v>
      </c>
      <c r="O34" s="70" t="s">
        <v>345</v>
      </c>
      <c r="P34" s="68" t="s">
        <v>345</v>
      </c>
      <c r="Q34" s="69" t="s">
        <v>345</v>
      </c>
      <c r="R34" s="69" t="s">
        <v>345</v>
      </c>
      <c r="S34" s="69" t="s">
        <v>345</v>
      </c>
      <c r="T34" s="69" t="s">
        <v>345</v>
      </c>
      <c r="U34" s="70" t="s">
        <v>345</v>
      </c>
      <c r="V34" s="68" t="s">
        <v>345</v>
      </c>
      <c r="W34" s="69" t="s">
        <v>345</v>
      </c>
      <c r="X34" s="69" t="s">
        <v>345</v>
      </c>
      <c r="Y34" s="69" t="s">
        <v>345</v>
      </c>
      <c r="Z34" s="69" t="s">
        <v>345</v>
      </c>
      <c r="AA34" s="70" t="s">
        <v>345</v>
      </c>
      <c r="AB34" s="55" t="s">
        <v>345</v>
      </c>
      <c r="AC34" s="56" t="s">
        <v>345</v>
      </c>
      <c r="AD34" s="56" t="s">
        <v>345</v>
      </c>
      <c r="AE34" s="56" t="s">
        <v>345</v>
      </c>
      <c r="AF34" s="56" t="s">
        <v>345</v>
      </c>
      <c r="AG34" s="57" t="s">
        <v>345</v>
      </c>
      <c r="AH34" s="58" t="s">
        <v>345</v>
      </c>
      <c r="AI34" s="59" t="s">
        <v>345</v>
      </c>
      <c r="AJ34" s="59" t="s">
        <v>345</v>
      </c>
      <c r="AK34" s="59" t="s">
        <v>345</v>
      </c>
      <c r="AL34" s="59" t="s">
        <v>345</v>
      </c>
      <c r="AN34" s="492"/>
      <c r="AO34" s="493"/>
      <c r="AP34" s="493"/>
      <c r="AQ34" s="493"/>
      <c r="AR34" s="493"/>
      <c r="AS34" s="493"/>
      <c r="AT34" s="476"/>
      <c r="AU34" s="476"/>
    </row>
    <row r="35" spans="2:47" ht="6" customHeight="1" thickBot="1">
      <c r="B35" s="474"/>
      <c r="C35" s="474"/>
      <c r="D35" s="475"/>
      <c r="E35" s="453"/>
      <c r="F35" s="459"/>
      <c r="G35" s="459"/>
      <c r="H35" s="459"/>
      <c r="I35" s="460"/>
      <c r="J35" s="68" t="s">
        <v>345</v>
      </c>
      <c r="K35" s="69" t="s">
        <v>345</v>
      </c>
      <c r="L35" s="69" t="s">
        <v>345</v>
      </c>
      <c r="M35" s="69" t="s">
        <v>345</v>
      </c>
      <c r="N35" s="69" t="s">
        <v>345</v>
      </c>
      <c r="O35" s="70" t="s">
        <v>345</v>
      </c>
      <c r="P35" s="68" t="s">
        <v>345</v>
      </c>
      <c r="Q35" s="69" t="s">
        <v>345</v>
      </c>
      <c r="R35" s="69" t="s">
        <v>345</v>
      </c>
      <c r="S35" s="69" t="s">
        <v>345</v>
      </c>
      <c r="T35" s="69" t="s">
        <v>345</v>
      </c>
      <c r="U35" s="70" t="s">
        <v>345</v>
      </c>
      <c r="V35" s="68" t="s">
        <v>345</v>
      </c>
      <c r="W35" s="69" t="s">
        <v>345</v>
      </c>
      <c r="X35" s="69" t="s">
        <v>345</v>
      </c>
      <c r="Y35" s="69" t="s">
        <v>345</v>
      </c>
      <c r="Z35" s="69" t="s">
        <v>345</v>
      </c>
      <c r="AA35" s="70" t="s">
        <v>345</v>
      </c>
      <c r="AB35" s="55" t="s">
        <v>345</v>
      </c>
      <c r="AC35" s="56" t="s">
        <v>345</v>
      </c>
      <c r="AD35" s="56" t="s">
        <v>345</v>
      </c>
      <c r="AE35" s="56" t="s">
        <v>345</v>
      </c>
      <c r="AF35" s="56" t="s">
        <v>345</v>
      </c>
      <c r="AG35" s="57" t="s">
        <v>345</v>
      </c>
      <c r="AH35" s="58" t="s">
        <v>345</v>
      </c>
      <c r="AI35" s="59" t="s">
        <v>345</v>
      </c>
      <c r="AJ35" s="59" t="s">
        <v>345</v>
      </c>
      <c r="AK35" s="59" t="s">
        <v>345</v>
      </c>
      <c r="AL35" s="59" t="s">
        <v>345</v>
      </c>
      <c r="AN35" s="492"/>
      <c r="AO35" s="493"/>
      <c r="AP35" s="493"/>
      <c r="AQ35" s="493"/>
      <c r="AR35" s="493"/>
      <c r="AS35" s="493"/>
      <c r="AT35" s="476"/>
      <c r="AU35" s="476"/>
    </row>
    <row r="36" spans="2:47" ht="16.5" hidden="1" thickBot="1">
      <c r="B36" s="474"/>
      <c r="C36" s="474"/>
      <c r="D36" s="475"/>
      <c r="E36" s="453"/>
      <c r="F36" s="459"/>
      <c r="G36" s="459"/>
      <c r="H36" s="459"/>
      <c r="I36" s="460"/>
      <c r="J36" s="68" t="s">
        <v>345</v>
      </c>
      <c r="K36" s="69" t="s">
        <v>345</v>
      </c>
      <c r="L36" s="69" t="s">
        <v>345</v>
      </c>
      <c r="M36" s="69" t="s">
        <v>345</v>
      </c>
      <c r="N36" s="69" t="s">
        <v>345</v>
      </c>
      <c r="O36" s="70" t="s">
        <v>345</v>
      </c>
      <c r="P36" s="68" t="s">
        <v>345</v>
      </c>
      <c r="Q36" s="69" t="s">
        <v>345</v>
      </c>
      <c r="R36" s="69" t="s">
        <v>345</v>
      </c>
      <c r="S36" s="69" t="s">
        <v>345</v>
      </c>
      <c r="T36" s="69" t="s">
        <v>345</v>
      </c>
      <c r="U36" s="70" t="s">
        <v>345</v>
      </c>
      <c r="V36" s="68" t="s">
        <v>345</v>
      </c>
      <c r="W36" s="69" t="s">
        <v>345</v>
      </c>
      <c r="X36" s="69" t="s">
        <v>345</v>
      </c>
      <c r="Y36" s="69" t="s">
        <v>345</v>
      </c>
      <c r="Z36" s="69" t="s">
        <v>345</v>
      </c>
      <c r="AA36" s="70" t="s">
        <v>345</v>
      </c>
      <c r="AB36" s="55" t="s">
        <v>345</v>
      </c>
      <c r="AC36" s="56" t="s">
        <v>345</v>
      </c>
      <c r="AD36" s="56" t="s">
        <v>345</v>
      </c>
      <c r="AE36" s="56" t="s">
        <v>345</v>
      </c>
      <c r="AF36" s="56" t="s">
        <v>345</v>
      </c>
      <c r="AG36" s="57" t="s">
        <v>345</v>
      </c>
      <c r="AH36" s="58" t="s">
        <v>345</v>
      </c>
      <c r="AI36" s="59" t="s">
        <v>345</v>
      </c>
      <c r="AJ36" s="59" t="s">
        <v>345</v>
      </c>
      <c r="AK36" s="59" t="s">
        <v>345</v>
      </c>
      <c r="AL36" s="59" t="s">
        <v>345</v>
      </c>
      <c r="AN36" s="492"/>
      <c r="AO36" s="493"/>
      <c r="AP36" s="493"/>
      <c r="AQ36" s="493"/>
      <c r="AR36" s="493"/>
      <c r="AS36" s="494"/>
      <c r="AT36" s="36"/>
      <c r="AU36" s="36"/>
    </row>
    <row r="37" spans="2:47" ht="16.5" hidden="1" thickBot="1">
      <c r="B37" s="474"/>
      <c r="C37" s="474"/>
      <c r="D37" s="475"/>
      <c r="E37" s="455"/>
      <c r="F37" s="456"/>
      <c r="G37" s="456"/>
      <c r="H37" s="456"/>
      <c r="I37" s="461"/>
      <c r="J37" s="68" t="s">
        <v>345</v>
      </c>
      <c r="K37" s="69" t="s">
        <v>345</v>
      </c>
      <c r="L37" s="69" t="s">
        <v>345</v>
      </c>
      <c r="M37" s="69" t="s">
        <v>345</v>
      </c>
      <c r="N37" s="69" t="s">
        <v>345</v>
      </c>
      <c r="O37" s="70" t="s">
        <v>345</v>
      </c>
      <c r="P37" s="68" t="s">
        <v>345</v>
      </c>
      <c r="Q37" s="69" t="s">
        <v>345</v>
      </c>
      <c r="R37" s="69" t="s">
        <v>345</v>
      </c>
      <c r="S37" s="69" t="s">
        <v>345</v>
      </c>
      <c r="T37" s="69" t="s">
        <v>345</v>
      </c>
      <c r="U37" s="70" t="s">
        <v>345</v>
      </c>
      <c r="V37" s="68" t="s">
        <v>345</v>
      </c>
      <c r="W37" s="69" t="s">
        <v>345</v>
      </c>
      <c r="X37" s="69" t="s">
        <v>345</v>
      </c>
      <c r="Y37" s="69" t="s">
        <v>345</v>
      </c>
      <c r="Z37" s="69" t="s">
        <v>345</v>
      </c>
      <c r="AA37" s="70" t="s">
        <v>345</v>
      </c>
      <c r="AB37" s="60" t="s">
        <v>345</v>
      </c>
      <c r="AC37" s="61" t="s">
        <v>345</v>
      </c>
      <c r="AD37" s="61" t="s">
        <v>345</v>
      </c>
      <c r="AE37" s="61" t="s">
        <v>345</v>
      </c>
      <c r="AF37" s="61" t="s">
        <v>345</v>
      </c>
      <c r="AG37" s="62" t="s">
        <v>345</v>
      </c>
      <c r="AH37" s="63" t="s">
        <v>345</v>
      </c>
      <c r="AI37" s="64" t="s">
        <v>345</v>
      </c>
      <c r="AJ37" s="64" t="s">
        <v>345</v>
      </c>
      <c r="AK37" s="64" t="s">
        <v>345</v>
      </c>
      <c r="AL37" s="64" t="s">
        <v>345</v>
      </c>
      <c r="AN37" s="495"/>
      <c r="AO37" s="496"/>
      <c r="AP37" s="496"/>
      <c r="AQ37" s="496"/>
      <c r="AR37" s="496"/>
      <c r="AS37" s="497"/>
      <c r="AT37" s="36"/>
      <c r="AU37" s="36"/>
    </row>
    <row r="38" spans="2:47" ht="15.75">
      <c r="B38" s="474"/>
      <c r="C38" s="474"/>
      <c r="D38" s="475"/>
      <c r="E38" s="450" t="s">
        <v>164</v>
      </c>
      <c r="F38" s="452"/>
      <c r="G38" s="452"/>
      <c r="H38" s="452"/>
      <c r="I38" s="452"/>
      <c r="J38" s="74" t="s">
        <v>345</v>
      </c>
      <c r="K38" s="75" t="s">
        <v>345</v>
      </c>
      <c r="L38" s="75" t="s">
        <v>345</v>
      </c>
      <c r="M38" s="75" t="s">
        <v>345</v>
      </c>
      <c r="N38" s="75" t="s">
        <v>345</v>
      </c>
      <c r="O38" s="76" t="s">
        <v>345</v>
      </c>
      <c r="P38" s="65" t="s">
        <v>345</v>
      </c>
      <c r="Q38" s="66" t="s">
        <v>345</v>
      </c>
      <c r="R38" s="66" t="s">
        <v>345</v>
      </c>
      <c r="S38" s="66" t="s">
        <v>345</v>
      </c>
      <c r="T38" s="66" t="s">
        <v>345</v>
      </c>
      <c r="U38" s="67" t="s">
        <v>345</v>
      </c>
      <c r="V38" s="65"/>
      <c r="W38" s="66"/>
      <c r="X38" s="66" t="s">
        <v>345</v>
      </c>
      <c r="Y38" s="66" t="s">
        <v>345</v>
      </c>
      <c r="Z38" s="66" t="s">
        <v>345</v>
      </c>
      <c r="AA38" s="67" t="s">
        <v>345</v>
      </c>
      <c r="AB38" s="50" t="s">
        <v>345</v>
      </c>
      <c r="AC38" s="51" t="s">
        <v>345</v>
      </c>
      <c r="AD38" s="51" t="s">
        <v>345</v>
      </c>
      <c r="AE38" s="51" t="s">
        <v>345</v>
      </c>
      <c r="AF38" s="51" t="s">
        <v>345</v>
      </c>
      <c r="AG38" s="52" t="s">
        <v>345</v>
      </c>
      <c r="AH38" s="53" t="s">
        <v>345</v>
      </c>
      <c r="AI38" s="54" t="s">
        <v>345</v>
      </c>
      <c r="AJ38" s="54" t="s">
        <v>345</v>
      </c>
      <c r="AK38" s="54" t="s">
        <v>345</v>
      </c>
      <c r="AL38" s="54" t="s">
        <v>345</v>
      </c>
      <c r="AN38" s="498" t="s">
        <v>165</v>
      </c>
      <c r="AO38" s="499"/>
      <c r="AP38" s="499"/>
      <c r="AQ38" s="499"/>
      <c r="AR38" s="499"/>
      <c r="AS38" s="499"/>
      <c r="AT38" s="476" t="s">
        <v>368</v>
      </c>
      <c r="AU38" s="483"/>
    </row>
    <row r="39" spans="2:47" ht="15.75">
      <c r="B39" s="474"/>
      <c r="C39" s="474"/>
      <c r="D39" s="475"/>
      <c r="E39" s="458"/>
      <c r="F39" s="459"/>
      <c r="G39" s="459"/>
      <c r="H39" s="459"/>
      <c r="I39" s="459"/>
      <c r="J39" s="77" t="s">
        <v>345</v>
      </c>
      <c r="K39" s="78" t="s">
        <v>345</v>
      </c>
      <c r="L39" s="78" t="s">
        <v>345</v>
      </c>
      <c r="M39" s="78" t="s">
        <v>345</v>
      </c>
      <c r="N39" s="78" t="s">
        <v>345</v>
      </c>
      <c r="O39" s="79" t="s">
        <v>345</v>
      </c>
      <c r="P39" s="68" t="s">
        <v>345</v>
      </c>
      <c r="Q39" s="69" t="s">
        <v>345</v>
      </c>
      <c r="R39" s="69" t="s">
        <v>345</v>
      </c>
      <c r="S39" s="69" t="s">
        <v>345</v>
      </c>
      <c r="T39" s="69" t="s">
        <v>345</v>
      </c>
      <c r="U39" s="70" t="s">
        <v>345</v>
      </c>
      <c r="V39" s="68" t="s">
        <v>345</v>
      </c>
      <c r="W39" s="69" t="s">
        <v>345</v>
      </c>
      <c r="X39" s="69" t="s">
        <v>345</v>
      </c>
      <c r="Y39" s="69" t="s">
        <v>345</v>
      </c>
      <c r="Z39" s="69" t="s">
        <v>345</v>
      </c>
      <c r="AA39" s="70" t="s">
        <v>345</v>
      </c>
      <c r="AB39" s="55" t="s">
        <v>345</v>
      </c>
      <c r="AC39" s="56" t="s">
        <v>345</v>
      </c>
      <c r="AD39" s="56" t="s">
        <v>345</v>
      </c>
      <c r="AE39" s="56" t="s">
        <v>345</v>
      </c>
      <c r="AF39" s="56" t="s">
        <v>345</v>
      </c>
      <c r="AG39" s="57" t="s">
        <v>345</v>
      </c>
      <c r="AH39" s="58" t="s">
        <v>345</v>
      </c>
      <c r="AI39" s="59" t="s">
        <v>345</v>
      </c>
      <c r="AJ39" s="59" t="s">
        <v>345</v>
      </c>
      <c r="AK39" s="59" t="s">
        <v>345</v>
      </c>
      <c r="AL39" s="59" t="s">
        <v>345</v>
      </c>
      <c r="AN39" s="500"/>
      <c r="AO39" s="501"/>
      <c r="AP39" s="501"/>
      <c r="AQ39" s="501"/>
      <c r="AR39" s="501"/>
      <c r="AS39" s="501"/>
      <c r="AT39" s="483"/>
      <c r="AU39" s="483"/>
    </row>
    <row r="40" spans="2:47" ht="15.75">
      <c r="B40" s="474"/>
      <c r="C40" s="474"/>
      <c r="D40" s="475"/>
      <c r="E40" s="453"/>
      <c r="F40" s="459"/>
      <c r="G40" s="459"/>
      <c r="H40" s="459"/>
      <c r="I40" s="459"/>
      <c r="J40" s="77" t="s">
        <v>345</v>
      </c>
      <c r="K40" s="78" t="s">
        <v>345</v>
      </c>
      <c r="L40" s="78" t="s">
        <v>345</v>
      </c>
      <c r="M40" s="78" t="s">
        <v>345</v>
      </c>
      <c r="N40" s="78" t="s">
        <v>345</v>
      </c>
      <c r="O40" s="79" t="s">
        <v>345</v>
      </c>
      <c r="P40" s="68" t="s">
        <v>345</v>
      </c>
      <c r="Q40" s="69" t="s">
        <v>345</v>
      </c>
      <c r="R40" s="69" t="s">
        <v>345</v>
      </c>
      <c r="S40" s="69" t="s">
        <v>345</v>
      </c>
      <c r="T40" s="69" t="s">
        <v>345</v>
      </c>
      <c r="U40" s="70" t="s">
        <v>345</v>
      </c>
      <c r="V40" s="68" t="s">
        <v>345</v>
      </c>
      <c r="W40" s="69" t="s">
        <v>345</v>
      </c>
      <c r="X40" s="69" t="s">
        <v>345</v>
      </c>
      <c r="Y40" s="69" t="s">
        <v>345</v>
      </c>
      <c r="Z40" s="69" t="s">
        <v>345</v>
      </c>
      <c r="AA40" s="70" t="s">
        <v>345</v>
      </c>
      <c r="AB40" s="55" t="s">
        <v>345</v>
      </c>
      <c r="AC40" s="56" t="s">
        <v>345</v>
      </c>
      <c r="AD40" s="56" t="s">
        <v>345</v>
      </c>
      <c r="AE40" s="56" t="s">
        <v>345</v>
      </c>
      <c r="AF40" s="56" t="s">
        <v>345</v>
      </c>
      <c r="AG40" s="57" t="s">
        <v>345</v>
      </c>
      <c r="AH40" s="58" t="s">
        <v>345</v>
      </c>
      <c r="AI40" s="59" t="s">
        <v>345</v>
      </c>
      <c r="AJ40" s="59" t="s">
        <v>345</v>
      </c>
      <c r="AK40" s="59" t="s">
        <v>345</v>
      </c>
      <c r="AL40" s="59" t="s">
        <v>345</v>
      </c>
      <c r="AN40" s="500"/>
      <c r="AO40" s="501"/>
      <c r="AP40" s="501"/>
      <c r="AQ40" s="501"/>
      <c r="AR40" s="501"/>
      <c r="AS40" s="501"/>
      <c r="AT40" s="483"/>
      <c r="AU40" s="483"/>
    </row>
    <row r="41" spans="2:47" ht="15.75">
      <c r="B41" s="474"/>
      <c r="C41" s="474"/>
      <c r="D41" s="475"/>
      <c r="E41" s="453"/>
      <c r="F41" s="459"/>
      <c r="G41" s="459"/>
      <c r="H41" s="459"/>
      <c r="I41" s="459"/>
      <c r="J41" s="77" t="s">
        <v>345</v>
      </c>
      <c r="K41" s="78" t="s">
        <v>345</v>
      </c>
      <c r="L41" s="78" t="s">
        <v>345</v>
      </c>
      <c r="M41" s="78" t="s">
        <v>345</v>
      </c>
      <c r="N41" s="78" t="s">
        <v>345</v>
      </c>
      <c r="O41" s="79" t="s">
        <v>345</v>
      </c>
      <c r="P41" s="68" t="s">
        <v>345</v>
      </c>
      <c r="Q41" s="69" t="s">
        <v>345</v>
      </c>
      <c r="R41" s="69" t="s">
        <v>345</v>
      </c>
      <c r="S41" s="69" t="s">
        <v>345</v>
      </c>
      <c r="T41" s="69" t="s">
        <v>345</v>
      </c>
      <c r="U41" s="70" t="s">
        <v>345</v>
      </c>
      <c r="V41" s="68" t="s">
        <v>345</v>
      </c>
      <c r="W41" s="69" t="s">
        <v>345</v>
      </c>
      <c r="X41" s="69" t="s">
        <v>345</v>
      </c>
      <c r="Y41" s="69" t="s">
        <v>345</v>
      </c>
      <c r="Z41" s="69" t="s">
        <v>345</v>
      </c>
      <c r="AA41" s="70" t="s">
        <v>345</v>
      </c>
      <c r="AB41" s="55" t="s">
        <v>345</v>
      </c>
      <c r="AC41" s="56" t="s">
        <v>345</v>
      </c>
      <c r="AD41" s="56" t="s">
        <v>345</v>
      </c>
      <c r="AE41" s="56" t="s">
        <v>345</v>
      </c>
      <c r="AF41" s="56" t="s">
        <v>345</v>
      </c>
      <c r="AG41" s="57" t="s">
        <v>345</v>
      </c>
      <c r="AH41" s="58" t="s">
        <v>345</v>
      </c>
      <c r="AI41" s="59" t="s">
        <v>345</v>
      </c>
      <c r="AJ41" s="59" t="s">
        <v>345</v>
      </c>
      <c r="AK41" s="59" t="s">
        <v>345</v>
      </c>
      <c r="AL41" s="59" t="s">
        <v>345</v>
      </c>
      <c r="AN41" s="500"/>
      <c r="AO41" s="501"/>
      <c r="AP41" s="501"/>
      <c r="AQ41" s="501"/>
      <c r="AR41" s="501"/>
      <c r="AS41" s="501"/>
      <c r="AT41" s="483"/>
      <c r="AU41" s="483"/>
    </row>
    <row r="42" spans="2:47" ht="15.75">
      <c r="B42" s="474"/>
      <c r="C42" s="474"/>
      <c r="D42" s="475"/>
      <c r="E42" s="453"/>
      <c r="F42" s="459"/>
      <c r="G42" s="459"/>
      <c r="H42" s="459"/>
      <c r="I42" s="459"/>
      <c r="J42" s="77" t="s">
        <v>345</v>
      </c>
      <c r="K42" s="78" t="s">
        <v>345</v>
      </c>
      <c r="L42" s="78" t="s">
        <v>345</v>
      </c>
      <c r="M42" s="78" t="s">
        <v>345</v>
      </c>
      <c r="N42" s="78" t="s">
        <v>345</v>
      </c>
      <c r="O42" s="79" t="s">
        <v>345</v>
      </c>
      <c r="P42" s="68" t="s">
        <v>345</v>
      </c>
      <c r="Q42" s="69" t="s">
        <v>345</v>
      </c>
      <c r="R42" s="69" t="s">
        <v>345</v>
      </c>
      <c r="S42" s="69" t="s">
        <v>345</v>
      </c>
      <c r="T42" s="69" t="s">
        <v>345</v>
      </c>
      <c r="U42" s="70" t="s">
        <v>345</v>
      </c>
      <c r="V42" s="68" t="s">
        <v>345</v>
      </c>
      <c r="W42" s="69" t="s">
        <v>345</v>
      </c>
      <c r="X42" s="69" t="s">
        <v>345</v>
      </c>
      <c r="Y42" s="69" t="s">
        <v>345</v>
      </c>
      <c r="Z42" s="69" t="s">
        <v>345</v>
      </c>
      <c r="AA42" s="70" t="s">
        <v>345</v>
      </c>
      <c r="AB42" s="55" t="s">
        <v>345</v>
      </c>
      <c r="AC42" s="56" t="s">
        <v>345</v>
      </c>
      <c r="AD42" s="56" t="s">
        <v>345</v>
      </c>
      <c r="AE42" s="56" t="s">
        <v>345</v>
      </c>
      <c r="AF42" s="56" t="s">
        <v>345</v>
      </c>
      <c r="AG42" s="57" t="s">
        <v>345</v>
      </c>
      <c r="AH42" s="58" t="s">
        <v>345</v>
      </c>
      <c r="AI42" s="59" t="s">
        <v>345</v>
      </c>
      <c r="AJ42" s="59" t="s">
        <v>345</v>
      </c>
      <c r="AK42" s="59" t="s">
        <v>345</v>
      </c>
      <c r="AL42" s="59" t="s">
        <v>345</v>
      </c>
      <c r="AN42" s="500"/>
      <c r="AO42" s="501"/>
      <c r="AP42" s="501"/>
      <c r="AQ42" s="501"/>
      <c r="AR42" s="501"/>
      <c r="AS42" s="501"/>
      <c r="AT42" s="483"/>
      <c r="AU42" s="483"/>
    </row>
    <row r="43" spans="2:47" ht="15.75">
      <c r="B43" s="474"/>
      <c r="C43" s="474"/>
      <c r="D43" s="475"/>
      <c r="E43" s="453"/>
      <c r="F43" s="459"/>
      <c r="G43" s="459"/>
      <c r="H43" s="459"/>
      <c r="I43" s="459"/>
      <c r="J43" s="77" t="s">
        <v>345</v>
      </c>
      <c r="K43" s="78" t="s">
        <v>345</v>
      </c>
      <c r="L43" s="78" t="s">
        <v>345</v>
      </c>
      <c r="M43" s="78" t="s">
        <v>345</v>
      </c>
      <c r="N43" s="78" t="s">
        <v>345</v>
      </c>
      <c r="O43" s="79" t="s">
        <v>345</v>
      </c>
      <c r="P43" s="68" t="s">
        <v>345</v>
      </c>
      <c r="Q43" s="69" t="s">
        <v>345</v>
      </c>
      <c r="R43" s="69" t="s">
        <v>345</v>
      </c>
      <c r="S43" s="69" t="s">
        <v>345</v>
      </c>
      <c r="T43" s="69" t="s">
        <v>345</v>
      </c>
      <c r="U43" s="70" t="s">
        <v>345</v>
      </c>
      <c r="V43" s="68" t="s">
        <v>345</v>
      </c>
      <c r="W43" s="69" t="s">
        <v>345</v>
      </c>
      <c r="X43" s="69" t="s">
        <v>345</v>
      </c>
      <c r="Y43" s="69" t="s">
        <v>345</v>
      </c>
      <c r="Z43" s="69" t="s">
        <v>345</v>
      </c>
      <c r="AA43" s="70" t="s">
        <v>345</v>
      </c>
      <c r="AB43" s="55" t="s">
        <v>345</v>
      </c>
      <c r="AC43" s="56" t="s">
        <v>345</v>
      </c>
      <c r="AD43" s="56" t="s">
        <v>345</v>
      </c>
      <c r="AE43" s="56" t="s">
        <v>345</v>
      </c>
      <c r="AF43" s="56" t="s">
        <v>345</v>
      </c>
      <c r="AG43" s="57" t="s">
        <v>345</v>
      </c>
      <c r="AH43" s="58" t="s">
        <v>345</v>
      </c>
      <c r="AI43" s="59" t="s">
        <v>345</v>
      </c>
      <c r="AJ43" s="59" t="s">
        <v>345</v>
      </c>
      <c r="AK43" s="59" t="s">
        <v>345</v>
      </c>
      <c r="AL43" s="59" t="s">
        <v>345</v>
      </c>
      <c r="AN43" s="500"/>
      <c r="AO43" s="501"/>
      <c r="AP43" s="501"/>
      <c r="AQ43" s="501"/>
      <c r="AR43" s="501"/>
      <c r="AS43" s="501"/>
      <c r="AT43" s="483"/>
      <c r="AU43" s="483"/>
    </row>
    <row r="44" spans="2:47" ht="15.75">
      <c r="B44" s="474"/>
      <c r="C44" s="474"/>
      <c r="D44" s="475"/>
      <c r="E44" s="453"/>
      <c r="F44" s="459"/>
      <c r="G44" s="459"/>
      <c r="H44" s="459"/>
      <c r="I44" s="459"/>
      <c r="J44" s="77" t="s">
        <v>345</v>
      </c>
      <c r="K44" s="78" t="s">
        <v>345</v>
      </c>
      <c r="L44" s="78" t="s">
        <v>345</v>
      </c>
      <c r="M44" s="78" t="s">
        <v>345</v>
      </c>
      <c r="N44" s="78" t="s">
        <v>345</v>
      </c>
      <c r="O44" s="79" t="s">
        <v>345</v>
      </c>
      <c r="P44" s="68" t="s">
        <v>345</v>
      </c>
      <c r="Q44" s="69" t="s">
        <v>345</v>
      </c>
      <c r="R44" s="69" t="s">
        <v>345</v>
      </c>
      <c r="S44" s="69" t="s">
        <v>345</v>
      </c>
      <c r="T44" s="69" t="s">
        <v>345</v>
      </c>
      <c r="U44" s="70" t="s">
        <v>345</v>
      </c>
      <c r="V44" s="68" t="s">
        <v>345</v>
      </c>
      <c r="W44" s="69" t="s">
        <v>345</v>
      </c>
      <c r="X44" s="69" t="s">
        <v>345</v>
      </c>
      <c r="Y44" s="69" t="s">
        <v>345</v>
      </c>
      <c r="Z44" s="69" t="s">
        <v>345</v>
      </c>
      <c r="AA44" s="70" t="s">
        <v>345</v>
      </c>
      <c r="AB44" s="55" t="s">
        <v>345</v>
      </c>
      <c r="AC44" s="56" t="s">
        <v>345</v>
      </c>
      <c r="AD44" s="56" t="s">
        <v>345</v>
      </c>
      <c r="AE44" s="56" t="s">
        <v>345</v>
      </c>
      <c r="AF44" s="56" t="s">
        <v>345</v>
      </c>
      <c r="AG44" s="57" t="s">
        <v>345</v>
      </c>
      <c r="AH44" s="58" t="s">
        <v>345</v>
      </c>
      <c r="AI44" s="59" t="s">
        <v>345</v>
      </c>
      <c r="AJ44" s="59" t="s">
        <v>345</v>
      </c>
      <c r="AK44" s="59" t="s">
        <v>345</v>
      </c>
      <c r="AL44" s="59" t="s">
        <v>345</v>
      </c>
      <c r="AN44" s="500"/>
      <c r="AO44" s="501"/>
      <c r="AP44" s="501"/>
      <c r="AQ44" s="501"/>
      <c r="AR44" s="501"/>
      <c r="AS44" s="501"/>
      <c r="AT44" s="483"/>
      <c r="AU44" s="483"/>
    </row>
    <row r="45" spans="2:47" ht="3" customHeight="1" thickBot="1">
      <c r="B45" s="474"/>
      <c r="C45" s="474"/>
      <c r="D45" s="475"/>
      <c r="E45" s="453"/>
      <c r="F45" s="459"/>
      <c r="G45" s="459"/>
      <c r="H45" s="459"/>
      <c r="I45" s="459"/>
      <c r="J45" s="77" t="s">
        <v>345</v>
      </c>
      <c r="K45" s="78" t="s">
        <v>345</v>
      </c>
      <c r="L45" s="78" t="s">
        <v>345</v>
      </c>
      <c r="M45" s="78" t="s">
        <v>345</v>
      </c>
      <c r="N45" s="78" t="s">
        <v>345</v>
      </c>
      <c r="O45" s="79" t="s">
        <v>345</v>
      </c>
      <c r="P45" s="68" t="s">
        <v>345</v>
      </c>
      <c r="Q45" s="69" t="s">
        <v>345</v>
      </c>
      <c r="R45" s="69" t="s">
        <v>345</v>
      </c>
      <c r="S45" s="69" t="s">
        <v>345</v>
      </c>
      <c r="T45" s="69" t="s">
        <v>345</v>
      </c>
      <c r="U45" s="70" t="s">
        <v>345</v>
      </c>
      <c r="V45" s="68" t="s">
        <v>345</v>
      </c>
      <c r="W45" s="69" t="s">
        <v>345</v>
      </c>
      <c r="X45" s="69" t="s">
        <v>345</v>
      </c>
      <c r="Y45" s="69" t="s">
        <v>345</v>
      </c>
      <c r="Z45" s="69" t="s">
        <v>345</v>
      </c>
      <c r="AA45" s="70" t="s">
        <v>345</v>
      </c>
      <c r="AB45" s="55" t="s">
        <v>345</v>
      </c>
      <c r="AC45" s="56" t="s">
        <v>345</v>
      </c>
      <c r="AD45" s="56" t="s">
        <v>345</v>
      </c>
      <c r="AE45" s="56" t="s">
        <v>345</v>
      </c>
      <c r="AF45" s="56" t="s">
        <v>345</v>
      </c>
      <c r="AG45" s="57" t="s">
        <v>345</v>
      </c>
      <c r="AH45" s="58" t="s">
        <v>345</v>
      </c>
      <c r="AI45" s="59" t="s">
        <v>345</v>
      </c>
      <c r="AJ45" s="59" t="s">
        <v>345</v>
      </c>
      <c r="AK45" s="59" t="s">
        <v>345</v>
      </c>
      <c r="AL45" s="59" t="s">
        <v>345</v>
      </c>
      <c r="AN45" s="500"/>
      <c r="AO45" s="501"/>
      <c r="AP45" s="501"/>
      <c r="AQ45" s="501"/>
      <c r="AR45" s="501"/>
      <c r="AS45" s="502"/>
      <c r="AT45" s="36"/>
      <c r="AU45" s="36"/>
    </row>
    <row r="46" spans="2:47" ht="16.5" hidden="1" thickBot="1">
      <c r="B46" s="474"/>
      <c r="C46" s="474"/>
      <c r="D46" s="475"/>
      <c r="E46" s="453"/>
      <c r="F46" s="459"/>
      <c r="G46" s="459"/>
      <c r="H46" s="459"/>
      <c r="I46" s="459"/>
      <c r="J46" s="77" t="s">
        <v>345</v>
      </c>
      <c r="K46" s="78" t="s">
        <v>345</v>
      </c>
      <c r="L46" s="78" t="s">
        <v>345</v>
      </c>
      <c r="M46" s="78" t="s">
        <v>345</v>
      </c>
      <c r="N46" s="78" t="s">
        <v>345</v>
      </c>
      <c r="O46" s="79" t="s">
        <v>345</v>
      </c>
      <c r="P46" s="68" t="s">
        <v>345</v>
      </c>
      <c r="Q46" s="69" t="s">
        <v>345</v>
      </c>
      <c r="R46" s="69" t="s">
        <v>345</v>
      </c>
      <c r="S46" s="69" t="s">
        <v>345</v>
      </c>
      <c r="T46" s="69" t="s">
        <v>345</v>
      </c>
      <c r="U46" s="70" t="s">
        <v>345</v>
      </c>
      <c r="V46" s="68" t="s">
        <v>345</v>
      </c>
      <c r="W46" s="69" t="s">
        <v>345</v>
      </c>
      <c r="X46" s="69" t="s">
        <v>345</v>
      </c>
      <c r="Y46" s="69" t="s">
        <v>345</v>
      </c>
      <c r="Z46" s="69" t="s">
        <v>345</v>
      </c>
      <c r="AA46" s="70" t="s">
        <v>345</v>
      </c>
      <c r="AB46" s="55" t="s">
        <v>345</v>
      </c>
      <c r="AC46" s="56" t="s">
        <v>345</v>
      </c>
      <c r="AD46" s="56" t="s">
        <v>345</v>
      </c>
      <c r="AE46" s="56" t="s">
        <v>345</v>
      </c>
      <c r="AF46" s="56" t="s">
        <v>345</v>
      </c>
      <c r="AG46" s="57" t="s">
        <v>345</v>
      </c>
      <c r="AH46" s="58" t="s">
        <v>345</v>
      </c>
      <c r="AI46" s="59" t="s">
        <v>345</v>
      </c>
      <c r="AJ46" s="59" t="s">
        <v>345</v>
      </c>
      <c r="AK46" s="59" t="s">
        <v>345</v>
      </c>
      <c r="AL46" s="59" t="s">
        <v>345</v>
      </c>
      <c r="AN46" s="500"/>
      <c r="AO46" s="501"/>
      <c r="AP46" s="501"/>
      <c r="AQ46" s="501"/>
      <c r="AR46" s="501"/>
      <c r="AS46" s="502"/>
    </row>
    <row r="47" spans="2:47" ht="16.5" hidden="1" thickBot="1">
      <c r="B47" s="474"/>
      <c r="C47" s="474"/>
      <c r="D47" s="475"/>
      <c r="E47" s="455"/>
      <c r="F47" s="456"/>
      <c r="G47" s="456"/>
      <c r="H47" s="456"/>
      <c r="I47" s="456"/>
      <c r="J47" s="80" t="s">
        <v>345</v>
      </c>
      <c r="K47" s="81" t="s">
        <v>345</v>
      </c>
      <c r="L47" s="81" t="s">
        <v>345</v>
      </c>
      <c r="M47" s="81" t="s">
        <v>345</v>
      </c>
      <c r="N47" s="81" t="s">
        <v>345</v>
      </c>
      <c r="O47" s="82" t="s">
        <v>345</v>
      </c>
      <c r="P47" s="68" t="s">
        <v>345</v>
      </c>
      <c r="Q47" s="69" t="s">
        <v>345</v>
      </c>
      <c r="R47" s="69" t="s">
        <v>345</v>
      </c>
      <c r="S47" s="69" t="s">
        <v>345</v>
      </c>
      <c r="T47" s="69" t="s">
        <v>345</v>
      </c>
      <c r="U47" s="70" t="s">
        <v>345</v>
      </c>
      <c r="V47" s="71" t="s">
        <v>345</v>
      </c>
      <c r="W47" s="72" t="s">
        <v>345</v>
      </c>
      <c r="X47" s="72" t="s">
        <v>345</v>
      </c>
      <c r="Y47" s="72" t="s">
        <v>345</v>
      </c>
      <c r="Z47" s="72" t="s">
        <v>345</v>
      </c>
      <c r="AA47" s="73" t="s">
        <v>345</v>
      </c>
      <c r="AB47" s="60" t="s">
        <v>345</v>
      </c>
      <c r="AC47" s="61" t="s">
        <v>345</v>
      </c>
      <c r="AD47" s="61" t="s">
        <v>345</v>
      </c>
      <c r="AE47" s="61" t="s">
        <v>345</v>
      </c>
      <c r="AF47" s="61" t="s">
        <v>345</v>
      </c>
      <c r="AG47" s="62" t="s">
        <v>345</v>
      </c>
      <c r="AH47" s="63" t="s">
        <v>345</v>
      </c>
      <c r="AI47" s="64" t="s">
        <v>345</v>
      </c>
      <c r="AJ47" s="64" t="s">
        <v>345</v>
      </c>
      <c r="AK47" s="64" t="s">
        <v>345</v>
      </c>
      <c r="AL47" s="64" t="s">
        <v>345</v>
      </c>
      <c r="AN47" s="503"/>
      <c r="AO47" s="504"/>
      <c r="AP47" s="504"/>
      <c r="AQ47" s="504"/>
      <c r="AR47" s="504"/>
      <c r="AS47" s="505"/>
    </row>
    <row r="48" spans="2:47" ht="23.25">
      <c r="B48" s="474"/>
      <c r="C48" s="474"/>
      <c r="D48" s="475"/>
      <c r="E48" s="450" t="s">
        <v>166</v>
      </c>
      <c r="F48" s="452"/>
      <c r="G48" s="452"/>
      <c r="H48" s="452"/>
      <c r="I48" s="457"/>
      <c r="J48" s="74" t="s">
        <v>345</v>
      </c>
      <c r="K48" s="75" t="s">
        <v>345</v>
      </c>
      <c r="L48" s="75" t="s">
        <v>345</v>
      </c>
      <c r="M48" s="75" t="s">
        <v>345</v>
      </c>
      <c r="N48" s="75" t="s">
        <v>345</v>
      </c>
      <c r="O48" s="76" t="s">
        <v>345</v>
      </c>
      <c r="P48" s="74" t="s">
        <v>345</v>
      </c>
      <c r="Q48" s="75" t="s">
        <v>345</v>
      </c>
      <c r="R48" s="75" t="s">
        <v>345</v>
      </c>
      <c r="S48" s="75" t="s">
        <v>345</v>
      </c>
      <c r="T48" s="75" t="s">
        <v>345</v>
      </c>
      <c r="U48" s="76" t="s">
        <v>345</v>
      </c>
      <c r="V48" s="65" t="s">
        <v>345</v>
      </c>
      <c r="W48" s="83" t="s">
        <v>345</v>
      </c>
      <c r="X48" s="66" t="s">
        <v>345</v>
      </c>
      <c r="Y48" s="66" t="s">
        <v>345</v>
      </c>
      <c r="Z48" s="66" t="s">
        <v>345</v>
      </c>
      <c r="AA48" s="67" t="s">
        <v>345</v>
      </c>
      <c r="AB48" s="50" t="s">
        <v>345</v>
      </c>
      <c r="AC48" s="51" t="s">
        <v>345</v>
      </c>
      <c r="AD48" s="51" t="s">
        <v>345</v>
      </c>
      <c r="AE48" s="51" t="s">
        <v>345</v>
      </c>
      <c r="AF48" s="51" t="s">
        <v>345</v>
      </c>
      <c r="AG48" s="52" t="s">
        <v>345</v>
      </c>
      <c r="AH48" s="53" t="s">
        <v>345</v>
      </c>
      <c r="AI48" s="54" t="s">
        <v>345</v>
      </c>
      <c r="AJ48" s="54" t="s">
        <v>345</v>
      </c>
      <c r="AK48" s="54" t="s">
        <v>345</v>
      </c>
      <c r="AL48" s="54" t="s">
        <v>345</v>
      </c>
    </row>
    <row r="49" spans="2:38" ht="15.75">
      <c r="B49" s="474"/>
      <c r="C49" s="474"/>
      <c r="D49" s="475"/>
      <c r="E49" s="458"/>
      <c r="F49" s="459"/>
      <c r="G49" s="459"/>
      <c r="H49" s="459"/>
      <c r="I49" s="460"/>
      <c r="J49" s="77" t="s">
        <v>345</v>
      </c>
      <c r="K49" s="78" t="s">
        <v>345</v>
      </c>
      <c r="L49" s="78" t="s">
        <v>345</v>
      </c>
      <c r="M49" s="78" t="s">
        <v>345</v>
      </c>
      <c r="N49" s="78" t="s">
        <v>345</v>
      </c>
      <c r="O49" s="79" t="s">
        <v>345</v>
      </c>
      <c r="P49" s="77" t="s">
        <v>345</v>
      </c>
      <c r="Q49" s="78" t="s">
        <v>345</v>
      </c>
      <c r="R49" s="78" t="s">
        <v>345</v>
      </c>
      <c r="S49" s="78" t="s">
        <v>345</v>
      </c>
      <c r="T49" s="78" t="s">
        <v>345</v>
      </c>
      <c r="U49" s="79" t="s">
        <v>345</v>
      </c>
      <c r="V49" s="68" t="s">
        <v>345</v>
      </c>
      <c r="W49" s="69" t="s">
        <v>345</v>
      </c>
      <c r="X49" s="69" t="s">
        <v>345</v>
      </c>
      <c r="Y49" s="69" t="s">
        <v>345</v>
      </c>
      <c r="Z49" s="69" t="s">
        <v>345</v>
      </c>
      <c r="AA49" s="70" t="s">
        <v>345</v>
      </c>
      <c r="AB49" s="55" t="s">
        <v>345</v>
      </c>
      <c r="AC49" s="56" t="s">
        <v>345</v>
      </c>
      <c r="AD49" s="56" t="s">
        <v>345</v>
      </c>
      <c r="AE49" s="56" t="s">
        <v>345</v>
      </c>
      <c r="AF49" s="56" t="s">
        <v>345</v>
      </c>
      <c r="AG49" s="57" t="s">
        <v>345</v>
      </c>
      <c r="AH49" s="58" t="s">
        <v>345</v>
      </c>
      <c r="AI49" s="59" t="s">
        <v>345</v>
      </c>
      <c r="AJ49" s="59" t="s">
        <v>345</v>
      </c>
      <c r="AK49" s="59" t="s">
        <v>345</v>
      </c>
      <c r="AL49" s="59" t="s">
        <v>345</v>
      </c>
    </row>
    <row r="50" spans="2:38" ht="15.75">
      <c r="B50" s="474"/>
      <c r="C50" s="474"/>
      <c r="D50" s="475"/>
      <c r="E50" s="458"/>
      <c r="F50" s="459"/>
      <c r="G50" s="459"/>
      <c r="H50" s="459"/>
      <c r="I50" s="460"/>
      <c r="J50" s="77" t="s">
        <v>345</v>
      </c>
      <c r="K50" s="78" t="s">
        <v>345</v>
      </c>
      <c r="L50" s="78" t="s">
        <v>345</v>
      </c>
      <c r="M50" s="78" t="s">
        <v>345</v>
      </c>
      <c r="N50" s="78" t="s">
        <v>345</v>
      </c>
      <c r="O50" s="79" t="s">
        <v>345</v>
      </c>
      <c r="P50" s="77" t="s">
        <v>345</v>
      </c>
      <c r="Q50" s="78" t="s">
        <v>345</v>
      </c>
      <c r="R50" s="78" t="s">
        <v>345</v>
      </c>
      <c r="S50" s="78" t="s">
        <v>345</v>
      </c>
      <c r="T50" s="78" t="s">
        <v>345</v>
      </c>
      <c r="U50" s="79" t="s">
        <v>345</v>
      </c>
      <c r="V50" s="68" t="s">
        <v>345</v>
      </c>
      <c r="W50" s="69" t="s">
        <v>345</v>
      </c>
      <c r="X50" s="69" t="s">
        <v>345</v>
      </c>
      <c r="Y50" s="69" t="s">
        <v>345</v>
      </c>
      <c r="Z50" s="69" t="s">
        <v>345</v>
      </c>
      <c r="AA50" s="70" t="s">
        <v>345</v>
      </c>
      <c r="AB50" s="55" t="s">
        <v>345</v>
      </c>
      <c r="AC50" s="56" t="s">
        <v>345</v>
      </c>
      <c r="AD50" s="56" t="s">
        <v>345</v>
      </c>
      <c r="AE50" s="56" t="s">
        <v>345</v>
      </c>
      <c r="AF50" s="56" t="s">
        <v>345</v>
      </c>
      <c r="AG50" s="57" t="s">
        <v>345</v>
      </c>
      <c r="AH50" s="58" t="s">
        <v>345</v>
      </c>
      <c r="AI50" s="59" t="s">
        <v>345</v>
      </c>
      <c r="AJ50" s="59" t="s">
        <v>345</v>
      </c>
      <c r="AK50" s="59" t="s">
        <v>345</v>
      </c>
      <c r="AL50" s="59" t="s">
        <v>345</v>
      </c>
    </row>
    <row r="51" spans="2:38" ht="15.75">
      <c r="B51" s="474"/>
      <c r="C51" s="474"/>
      <c r="D51" s="475"/>
      <c r="E51" s="453"/>
      <c r="F51" s="459"/>
      <c r="G51" s="459"/>
      <c r="H51" s="459"/>
      <c r="I51" s="460"/>
      <c r="J51" s="77" t="s">
        <v>345</v>
      </c>
      <c r="K51" s="78" t="s">
        <v>345</v>
      </c>
      <c r="L51" s="78" t="s">
        <v>345</v>
      </c>
      <c r="M51" s="78" t="s">
        <v>345</v>
      </c>
      <c r="N51" s="78" t="s">
        <v>345</v>
      </c>
      <c r="O51" s="79" t="s">
        <v>345</v>
      </c>
      <c r="P51" s="77" t="s">
        <v>345</v>
      </c>
      <c r="Q51" s="78" t="s">
        <v>345</v>
      </c>
      <c r="R51" s="78" t="s">
        <v>345</v>
      </c>
      <c r="S51" s="78" t="s">
        <v>345</v>
      </c>
      <c r="T51" s="78" t="s">
        <v>345</v>
      </c>
      <c r="U51" s="79" t="s">
        <v>345</v>
      </c>
      <c r="V51" s="68" t="s">
        <v>345</v>
      </c>
      <c r="W51" s="69" t="s">
        <v>345</v>
      </c>
      <c r="X51" s="69" t="s">
        <v>345</v>
      </c>
      <c r="Y51" s="69" t="s">
        <v>345</v>
      </c>
      <c r="Z51" s="69" t="s">
        <v>345</v>
      </c>
      <c r="AA51" s="70" t="s">
        <v>345</v>
      </c>
      <c r="AB51" s="55" t="s">
        <v>345</v>
      </c>
      <c r="AC51" s="56" t="s">
        <v>345</v>
      </c>
      <c r="AD51" s="56" t="s">
        <v>345</v>
      </c>
      <c r="AE51" s="56" t="s">
        <v>345</v>
      </c>
      <c r="AF51" s="56" t="s">
        <v>345</v>
      </c>
      <c r="AG51" s="57" t="s">
        <v>345</v>
      </c>
      <c r="AH51" s="58" t="s">
        <v>345</v>
      </c>
      <c r="AI51" s="59" t="s">
        <v>345</v>
      </c>
      <c r="AJ51" s="59" t="s">
        <v>345</v>
      </c>
      <c r="AK51" s="59" t="s">
        <v>345</v>
      </c>
      <c r="AL51" s="59" t="s">
        <v>345</v>
      </c>
    </row>
    <row r="52" spans="2:38" ht="15.75">
      <c r="B52" s="474"/>
      <c r="C52" s="474"/>
      <c r="D52" s="475"/>
      <c r="E52" s="453"/>
      <c r="F52" s="459"/>
      <c r="G52" s="459"/>
      <c r="H52" s="459"/>
      <c r="I52" s="460"/>
      <c r="J52" s="77" t="s">
        <v>345</v>
      </c>
      <c r="K52" s="78" t="s">
        <v>345</v>
      </c>
      <c r="L52" s="78" t="s">
        <v>345</v>
      </c>
      <c r="M52" s="78" t="s">
        <v>345</v>
      </c>
      <c r="N52" s="78" t="s">
        <v>345</v>
      </c>
      <c r="O52" s="79" t="s">
        <v>345</v>
      </c>
      <c r="P52" s="77" t="s">
        <v>345</v>
      </c>
      <c r="Q52" s="78" t="s">
        <v>345</v>
      </c>
      <c r="R52" s="78" t="s">
        <v>345</v>
      </c>
      <c r="S52" s="78" t="s">
        <v>345</v>
      </c>
      <c r="T52" s="78" t="s">
        <v>345</v>
      </c>
      <c r="U52" s="79" t="s">
        <v>345</v>
      </c>
      <c r="V52" s="68" t="s">
        <v>345</v>
      </c>
      <c r="W52" s="69" t="s">
        <v>345</v>
      </c>
      <c r="X52" s="69" t="s">
        <v>345</v>
      </c>
      <c r="Y52" s="69" t="s">
        <v>345</v>
      </c>
      <c r="Z52" s="69" t="s">
        <v>345</v>
      </c>
      <c r="AA52" s="70" t="s">
        <v>345</v>
      </c>
      <c r="AB52" s="55" t="s">
        <v>345</v>
      </c>
      <c r="AC52" s="56" t="s">
        <v>345</v>
      </c>
      <c r="AD52" s="56" t="s">
        <v>345</v>
      </c>
      <c r="AE52" s="56" t="s">
        <v>345</v>
      </c>
      <c r="AF52" s="56" t="s">
        <v>345</v>
      </c>
      <c r="AG52" s="57" t="s">
        <v>345</v>
      </c>
      <c r="AH52" s="58" t="s">
        <v>345</v>
      </c>
      <c r="AI52" s="59" t="s">
        <v>345</v>
      </c>
      <c r="AJ52" s="59" t="s">
        <v>345</v>
      </c>
      <c r="AK52" s="59" t="s">
        <v>345</v>
      </c>
      <c r="AL52" s="59" t="s">
        <v>345</v>
      </c>
    </row>
    <row r="53" spans="2:38" ht="5.25" customHeight="1">
      <c r="B53" s="474"/>
      <c r="C53" s="474"/>
      <c r="D53" s="475"/>
      <c r="E53" s="453"/>
      <c r="F53" s="459"/>
      <c r="G53" s="459"/>
      <c r="H53" s="459"/>
      <c r="I53" s="460"/>
      <c r="J53" s="77" t="s">
        <v>345</v>
      </c>
      <c r="K53" s="78" t="s">
        <v>345</v>
      </c>
      <c r="L53" s="78" t="s">
        <v>345</v>
      </c>
      <c r="M53" s="78" t="s">
        <v>345</v>
      </c>
      <c r="N53" s="78" t="s">
        <v>345</v>
      </c>
      <c r="O53" s="79" t="s">
        <v>345</v>
      </c>
      <c r="P53" s="77" t="s">
        <v>345</v>
      </c>
      <c r="Q53" s="78" t="s">
        <v>345</v>
      </c>
      <c r="R53" s="78" t="s">
        <v>345</v>
      </c>
      <c r="S53" s="78" t="s">
        <v>345</v>
      </c>
      <c r="T53" s="78" t="s">
        <v>345</v>
      </c>
      <c r="U53" s="79" t="s">
        <v>345</v>
      </c>
      <c r="V53" s="68" t="s">
        <v>345</v>
      </c>
      <c r="W53" s="69" t="s">
        <v>345</v>
      </c>
      <c r="X53" s="69" t="s">
        <v>345</v>
      </c>
      <c r="Y53" s="69" t="s">
        <v>345</v>
      </c>
      <c r="Z53" s="69" t="s">
        <v>345</v>
      </c>
      <c r="AA53" s="70" t="s">
        <v>345</v>
      </c>
      <c r="AB53" s="55" t="s">
        <v>345</v>
      </c>
      <c r="AC53" s="56" t="s">
        <v>345</v>
      </c>
      <c r="AD53" s="56" t="s">
        <v>345</v>
      </c>
      <c r="AE53" s="56" t="s">
        <v>345</v>
      </c>
      <c r="AF53" s="56" t="s">
        <v>345</v>
      </c>
      <c r="AG53" s="57" t="s">
        <v>345</v>
      </c>
      <c r="AH53" s="58" t="s">
        <v>345</v>
      </c>
      <c r="AI53" s="59" t="s">
        <v>345</v>
      </c>
      <c r="AJ53" s="59" t="s">
        <v>345</v>
      </c>
      <c r="AK53" s="59" t="s">
        <v>345</v>
      </c>
      <c r="AL53" s="59" t="s">
        <v>345</v>
      </c>
    </row>
    <row r="54" spans="2:38" ht="3" hidden="1" customHeight="1">
      <c r="B54" s="474"/>
      <c r="C54" s="474"/>
      <c r="D54" s="475"/>
      <c r="E54" s="453"/>
      <c r="F54" s="459"/>
      <c r="G54" s="459"/>
      <c r="H54" s="459"/>
      <c r="I54" s="460"/>
      <c r="J54" s="77" t="s">
        <v>345</v>
      </c>
      <c r="K54" s="78" t="s">
        <v>345</v>
      </c>
      <c r="L54" s="78" t="s">
        <v>345</v>
      </c>
      <c r="M54" s="78" t="s">
        <v>345</v>
      </c>
      <c r="N54" s="78" t="s">
        <v>345</v>
      </c>
      <c r="O54" s="79" t="s">
        <v>345</v>
      </c>
      <c r="P54" s="77" t="s">
        <v>345</v>
      </c>
      <c r="Q54" s="78" t="s">
        <v>345</v>
      </c>
      <c r="R54" s="78" t="s">
        <v>345</v>
      </c>
      <c r="S54" s="78" t="s">
        <v>345</v>
      </c>
      <c r="T54" s="78" t="s">
        <v>345</v>
      </c>
      <c r="U54" s="79" t="s">
        <v>345</v>
      </c>
      <c r="V54" s="68" t="s">
        <v>345</v>
      </c>
      <c r="W54" s="69" t="s">
        <v>345</v>
      </c>
      <c r="X54" s="69" t="s">
        <v>345</v>
      </c>
      <c r="Y54" s="69" t="s">
        <v>345</v>
      </c>
      <c r="Z54" s="69" t="s">
        <v>345</v>
      </c>
      <c r="AA54" s="70" t="s">
        <v>345</v>
      </c>
      <c r="AB54" s="55" t="s">
        <v>345</v>
      </c>
      <c r="AC54" s="56" t="s">
        <v>345</v>
      </c>
      <c r="AD54" s="56" t="s">
        <v>345</v>
      </c>
      <c r="AE54" s="56" t="s">
        <v>345</v>
      </c>
      <c r="AF54" s="56" t="s">
        <v>345</v>
      </c>
      <c r="AG54" s="57" t="s">
        <v>345</v>
      </c>
      <c r="AH54" s="58" t="s">
        <v>345</v>
      </c>
      <c r="AI54" s="59" t="s">
        <v>345</v>
      </c>
      <c r="AJ54" s="59" t="s">
        <v>345</v>
      </c>
      <c r="AK54" s="59" t="s">
        <v>345</v>
      </c>
      <c r="AL54" s="59" t="s">
        <v>345</v>
      </c>
    </row>
    <row r="55" spans="2:38" ht="15.75" hidden="1">
      <c r="B55" s="474"/>
      <c r="C55" s="474"/>
      <c r="D55" s="475"/>
      <c r="E55" s="453"/>
      <c r="F55" s="459"/>
      <c r="G55" s="459"/>
      <c r="H55" s="459"/>
      <c r="I55" s="460"/>
      <c r="J55" s="77" t="s">
        <v>345</v>
      </c>
      <c r="K55" s="78" t="s">
        <v>345</v>
      </c>
      <c r="L55" s="78" t="s">
        <v>345</v>
      </c>
      <c r="M55" s="78" t="s">
        <v>345</v>
      </c>
      <c r="N55" s="78" t="s">
        <v>345</v>
      </c>
      <c r="O55" s="79" t="s">
        <v>345</v>
      </c>
      <c r="P55" s="77" t="s">
        <v>345</v>
      </c>
      <c r="Q55" s="78" t="s">
        <v>345</v>
      </c>
      <c r="R55" s="78" t="s">
        <v>345</v>
      </c>
      <c r="S55" s="78" t="s">
        <v>345</v>
      </c>
      <c r="T55" s="78" t="s">
        <v>345</v>
      </c>
      <c r="U55" s="79" t="s">
        <v>345</v>
      </c>
      <c r="V55" s="68" t="s">
        <v>345</v>
      </c>
      <c r="W55" s="69" t="s">
        <v>345</v>
      </c>
      <c r="X55" s="69" t="s">
        <v>345</v>
      </c>
      <c r="Y55" s="69" t="s">
        <v>345</v>
      </c>
      <c r="Z55" s="69" t="s">
        <v>345</v>
      </c>
      <c r="AA55" s="70" t="s">
        <v>345</v>
      </c>
      <c r="AB55" s="55" t="s">
        <v>345</v>
      </c>
      <c r="AC55" s="56" t="s">
        <v>345</v>
      </c>
      <c r="AD55" s="56" t="s">
        <v>345</v>
      </c>
      <c r="AE55" s="56" t="s">
        <v>345</v>
      </c>
      <c r="AF55" s="56" t="s">
        <v>345</v>
      </c>
      <c r="AG55" s="57" t="s">
        <v>345</v>
      </c>
      <c r="AH55" s="58" t="s">
        <v>345</v>
      </c>
      <c r="AI55" s="59" t="s">
        <v>345</v>
      </c>
      <c r="AJ55" s="59" t="s">
        <v>345</v>
      </c>
      <c r="AK55" s="59" t="s">
        <v>345</v>
      </c>
      <c r="AL55" s="59" t="s">
        <v>345</v>
      </c>
    </row>
    <row r="56" spans="2:38" ht="15.75" hidden="1">
      <c r="B56" s="474"/>
      <c r="C56" s="474"/>
      <c r="D56" s="475"/>
      <c r="E56" s="453"/>
      <c r="F56" s="459"/>
      <c r="G56" s="459"/>
      <c r="H56" s="459"/>
      <c r="I56" s="460"/>
      <c r="J56" s="77" t="s">
        <v>345</v>
      </c>
      <c r="K56" s="78" t="s">
        <v>345</v>
      </c>
      <c r="L56" s="78" t="s">
        <v>345</v>
      </c>
      <c r="M56" s="78" t="s">
        <v>345</v>
      </c>
      <c r="N56" s="78" t="s">
        <v>345</v>
      </c>
      <c r="O56" s="79" t="s">
        <v>345</v>
      </c>
      <c r="P56" s="77" t="s">
        <v>345</v>
      </c>
      <c r="Q56" s="78" t="s">
        <v>345</v>
      </c>
      <c r="R56" s="78" t="s">
        <v>345</v>
      </c>
      <c r="S56" s="78" t="s">
        <v>345</v>
      </c>
      <c r="T56" s="78" t="s">
        <v>345</v>
      </c>
      <c r="U56" s="79" t="s">
        <v>345</v>
      </c>
      <c r="V56" s="68" t="s">
        <v>345</v>
      </c>
      <c r="W56" s="69" t="s">
        <v>345</v>
      </c>
      <c r="X56" s="69" t="s">
        <v>345</v>
      </c>
      <c r="Y56" s="69" t="s">
        <v>345</v>
      </c>
      <c r="Z56" s="69" t="s">
        <v>345</v>
      </c>
      <c r="AA56" s="70" t="s">
        <v>345</v>
      </c>
      <c r="AB56" s="55" t="s">
        <v>345</v>
      </c>
      <c r="AC56" s="56" t="s">
        <v>345</v>
      </c>
      <c r="AD56" s="56" t="s">
        <v>345</v>
      </c>
      <c r="AE56" s="56" t="s">
        <v>345</v>
      </c>
      <c r="AF56" s="56" t="s">
        <v>345</v>
      </c>
      <c r="AG56" s="57" t="s">
        <v>345</v>
      </c>
      <c r="AH56" s="58" t="s">
        <v>345</v>
      </c>
      <c r="AI56" s="59" t="s">
        <v>345</v>
      </c>
      <c r="AJ56" s="59" t="s">
        <v>345</v>
      </c>
      <c r="AK56" s="59" t="s">
        <v>345</v>
      </c>
      <c r="AL56" s="59" t="s">
        <v>345</v>
      </c>
    </row>
    <row r="57" spans="2:38" ht="16.5" thickBot="1">
      <c r="B57" s="474"/>
      <c r="C57" s="474"/>
      <c r="D57" s="475"/>
      <c r="E57" s="455"/>
      <c r="F57" s="456"/>
      <c r="G57" s="456"/>
      <c r="H57" s="456"/>
      <c r="I57" s="461"/>
      <c r="J57" s="80" t="s">
        <v>345</v>
      </c>
      <c r="K57" s="81" t="s">
        <v>345</v>
      </c>
      <c r="L57" s="81" t="s">
        <v>345</v>
      </c>
      <c r="M57" s="81" t="s">
        <v>345</v>
      </c>
      <c r="N57" s="81" t="s">
        <v>345</v>
      </c>
      <c r="O57" s="82" t="s">
        <v>345</v>
      </c>
      <c r="P57" s="80" t="s">
        <v>345</v>
      </c>
      <c r="Q57" s="81" t="s">
        <v>345</v>
      </c>
      <c r="R57" s="81" t="s">
        <v>345</v>
      </c>
      <c r="S57" s="81" t="s">
        <v>345</v>
      </c>
      <c r="T57" s="81" t="s">
        <v>345</v>
      </c>
      <c r="U57" s="82" t="s">
        <v>345</v>
      </c>
      <c r="V57" s="71" t="s">
        <v>345</v>
      </c>
      <c r="W57" s="72" t="s">
        <v>345</v>
      </c>
      <c r="X57" s="72" t="s">
        <v>345</v>
      </c>
      <c r="Y57" s="72" t="s">
        <v>345</v>
      </c>
      <c r="Z57" s="72" t="s">
        <v>345</v>
      </c>
      <c r="AA57" s="73" t="s">
        <v>345</v>
      </c>
      <c r="AB57" s="60" t="s">
        <v>345</v>
      </c>
      <c r="AC57" s="61" t="s">
        <v>345</v>
      </c>
      <c r="AD57" s="61" t="s">
        <v>345</v>
      </c>
      <c r="AE57" s="61" t="s">
        <v>345</v>
      </c>
      <c r="AF57" s="61" t="s">
        <v>345</v>
      </c>
      <c r="AG57" s="62" t="s">
        <v>345</v>
      </c>
      <c r="AH57" s="58" t="s">
        <v>345</v>
      </c>
      <c r="AI57" s="59" t="s">
        <v>345</v>
      </c>
      <c r="AJ57" s="59" t="s">
        <v>345</v>
      </c>
      <c r="AK57" s="59" t="s">
        <v>345</v>
      </c>
      <c r="AL57" s="59" t="s">
        <v>345</v>
      </c>
    </row>
    <row r="58" spans="2:38" ht="15" customHeight="1">
      <c r="J58" s="450" t="s">
        <v>167</v>
      </c>
      <c r="K58" s="452"/>
      <c r="L58" s="452"/>
      <c r="M58" s="452"/>
      <c r="N58" s="452"/>
      <c r="O58" s="457"/>
      <c r="P58" s="450" t="s">
        <v>168</v>
      </c>
      <c r="Q58" s="452"/>
      <c r="R58" s="452"/>
      <c r="S58" s="452"/>
      <c r="T58" s="452"/>
      <c r="U58" s="457"/>
      <c r="V58" s="450" t="s">
        <v>169</v>
      </c>
      <c r="W58" s="452"/>
      <c r="X58" s="452"/>
      <c r="Y58" s="452"/>
      <c r="Z58" s="452"/>
      <c r="AA58" s="457"/>
      <c r="AB58" s="450" t="s">
        <v>170</v>
      </c>
      <c r="AC58" s="451"/>
      <c r="AD58" s="452"/>
      <c r="AE58" s="452"/>
      <c r="AF58" s="452"/>
      <c r="AG58" s="452"/>
      <c r="AH58" s="450" t="s">
        <v>171</v>
      </c>
      <c r="AI58" s="451"/>
      <c r="AJ58" s="452"/>
      <c r="AK58" s="452"/>
      <c r="AL58" s="452"/>
    </row>
    <row r="59" spans="2:38" ht="15" customHeight="1">
      <c r="J59" s="453"/>
      <c r="K59" s="459"/>
      <c r="L59" s="459"/>
      <c r="M59" s="459"/>
      <c r="N59" s="459"/>
      <c r="O59" s="460"/>
      <c r="P59" s="453"/>
      <c r="Q59" s="459"/>
      <c r="R59" s="459"/>
      <c r="S59" s="459"/>
      <c r="T59" s="459"/>
      <c r="U59" s="460"/>
      <c r="V59" s="453"/>
      <c r="W59" s="459"/>
      <c r="X59" s="459"/>
      <c r="Y59" s="459"/>
      <c r="Z59" s="459"/>
      <c r="AA59" s="460"/>
      <c r="AB59" s="453"/>
      <c r="AC59" s="459"/>
      <c r="AD59" s="459"/>
      <c r="AE59" s="459"/>
      <c r="AF59" s="459"/>
      <c r="AG59" s="459"/>
      <c r="AH59" s="453"/>
      <c r="AI59" s="454"/>
      <c r="AJ59" s="454"/>
      <c r="AK59" s="454"/>
      <c r="AL59" s="454"/>
    </row>
    <row r="60" spans="2:38" ht="15" customHeight="1">
      <c r="J60" s="453"/>
      <c r="K60" s="459"/>
      <c r="L60" s="459"/>
      <c r="M60" s="459"/>
      <c r="N60" s="459"/>
      <c r="O60" s="460"/>
      <c r="P60" s="453"/>
      <c r="Q60" s="459"/>
      <c r="R60" s="459"/>
      <c r="S60" s="459"/>
      <c r="T60" s="459"/>
      <c r="U60" s="460"/>
      <c r="V60" s="453"/>
      <c r="W60" s="459"/>
      <c r="X60" s="459"/>
      <c r="Y60" s="459"/>
      <c r="Z60" s="459"/>
      <c r="AA60" s="460"/>
      <c r="AB60" s="453"/>
      <c r="AC60" s="459"/>
      <c r="AD60" s="459"/>
      <c r="AE60" s="459"/>
      <c r="AF60" s="459"/>
      <c r="AG60" s="459"/>
      <c r="AH60" s="453"/>
      <c r="AI60" s="454"/>
      <c r="AJ60" s="454"/>
      <c r="AK60" s="454"/>
      <c r="AL60" s="454"/>
    </row>
    <row r="61" spans="2:38" ht="15" customHeight="1">
      <c r="J61" s="453"/>
      <c r="K61" s="459"/>
      <c r="L61" s="459"/>
      <c r="M61" s="459"/>
      <c r="N61" s="459"/>
      <c r="O61" s="460"/>
      <c r="P61" s="453"/>
      <c r="Q61" s="459"/>
      <c r="R61" s="459"/>
      <c r="S61" s="459"/>
      <c r="T61" s="459"/>
      <c r="U61" s="460"/>
      <c r="V61" s="453"/>
      <c r="W61" s="459"/>
      <c r="X61" s="459"/>
      <c r="Y61" s="459"/>
      <c r="Z61" s="459"/>
      <c r="AA61" s="460"/>
      <c r="AB61" s="453"/>
      <c r="AC61" s="459"/>
      <c r="AD61" s="459"/>
      <c r="AE61" s="459"/>
      <c r="AF61" s="459"/>
      <c r="AG61" s="459"/>
      <c r="AH61" s="453"/>
      <c r="AI61" s="454"/>
      <c r="AJ61" s="454"/>
      <c r="AK61" s="454"/>
      <c r="AL61" s="454"/>
    </row>
    <row r="62" spans="2:38" ht="15" customHeight="1">
      <c r="J62" s="453"/>
      <c r="K62" s="459"/>
      <c r="L62" s="459"/>
      <c r="M62" s="459"/>
      <c r="N62" s="459"/>
      <c r="O62" s="460"/>
      <c r="P62" s="453"/>
      <c r="Q62" s="459"/>
      <c r="R62" s="459"/>
      <c r="S62" s="459"/>
      <c r="T62" s="459"/>
      <c r="U62" s="460"/>
      <c r="V62" s="453"/>
      <c r="W62" s="459"/>
      <c r="X62" s="459"/>
      <c r="Y62" s="459"/>
      <c r="Z62" s="459"/>
      <c r="AA62" s="460"/>
      <c r="AB62" s="453"/>
      <c r="AC62" s="459"/>
      <c r="AD62" s="459"/>
      <c r="AE62" s="459"/>
      <c r="AF62" s="459"/>
      <c r="AG62" s="459"/>
      <c r="AH62" s="453"/>
      <c r="AI62" s="454"/>
      <c r="AJ62" s="454"/>
      <c r="AK62" s="454"/>
      <c r="AL62" s="454"/>
    </row>
    <row r="63" spans="2:38" ht="15.75" customHeight="1" thickBot="1">
      <c r="J63" s="455"/>
      <c r="K63" s="456"/>
      <c r="L63" s="456"/>
      <c r="M63" s="456"/>
      <c r="N63" s="456"/>
      <c r="O63" s="461"/>
      <c r="P63" s="455"/>
      <c r="Q63" s="456"/>
      <c r="R63" s="456"/>
      <c r="S63" s="456"/>
      <c r="T63" s="456"/>
      <c r="U63" s="461"/>
      <c r="V63" s="455"/>
      <c r="W63" s="456"/>
      <c r="X63" s="456"/>
      <c r="Y63" s="456"/>
      <c r="Z63" s="456"/>
      <c r="AA63" s="461"/>
      <c r="AB63" s="455"/>
      <c r="AC63" s="456"/>
      <c r="AD63" s="456"/>
      <c r="AE63" s="456"/>
      <c r="AF63" s="456"/>
      <c r="AG63" s="456"/>
      <c r="AH63" s="455"/>
      <c r="AI63" s="456"/>
      <c r="AJ63" s="456"/>
      <c r="AK63" s="456"/>
      <c r="AL63" s="456"/>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31" zoomScale="71" zoomScaleNormal="71" workbookViewId="0">
      <selection activeCell="R35" sqref="R35:R39"/>
    </sheetView>
  </sheetViews>
  <sheetFormatPr baseColWidth="10" defaultColWidth="11.42578125" defaultRowHeight="15"/>
  <cols>
    <col min="1" max="2" width="18.42578125" style="84" customWidth="1"/>
    <col min="3" max="3" width="15.5703125" customWidth="1"/>
    <col min="4" max="4" width="27.5703125" style="84" customWidth="1"/>
    <col min="5" max="5" width="18" style="217" customWidth="1"/>
    <col min="6" max="6" width="40.140625" customWidth="1"/>
    <col min="7" max="7" width="20.42578125" customWidth="1"/>
    <col min="8" max="8" width="10.42578125" style="218" customWidth="1"/>
    <col min="9" max="9" width="11.42578125" style="218" customWidth="1"/>
    <col min="10" max="10" width="10.140625" style="219" customWidth="1"/>
    <col min="11" max="11" width="11.42578125" style="218" customWidth="1"/>
    <col min="12" max="12" width="10.85546875" style="218" customWidth="1"/>
    <col min="13" max="13" width="18.28515625" style="21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32"/>
  </cols>
  <sheetData>
    <row r="1" spans="1:278" s="173" customFormat="1" ht="16.5" customHeight="1">
      <c r="A1" s="399"/>
      <c r="B1" s="400"/>
      <c r="C1" s="400"/>
      <c r="D1" s="517" t="s">
        <v>370</v>
      </c>
      <c r="E1" s="517"/>
      <c r="F1" s="517"/>
      <c r="G1" s="517"/>
      <c r="H1" s="517"/>
      <c r="I1" s="517"/>
      <c r="J1" s="517"/>
      <c r="K1" s="517"/>
      <c r="L1" s="517"/>
      <c r="M1" s="517"/>
      <c r="N1" s="517"/>
      <c r="O1" s="517"/>
      <c r="P1" s="517"/>
      <c r="Q1" s="518"/>
      <c r="R1" s="391" t="s">
        <v>67</v>
      </c>
      <c r="S1" s="391"/>
      <c r="T1" s="391"/>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01"/>
      <c r="B2" s="402"/>
      <c r="C2" s="402"/>
      <c r="D2" s="519"/>
      <c r="E2" s="519"/>
      <c r="F2" s="519"/>
      <c r="G2" s="519"/>
      <c r="H2" s="519"/>
      <c r="I2" s="519"/>
      <c r="J2" s="519"/>
      <c r="K2" s="519"/>
      <c r="L2" s="519"/>
      <c r="M2" s="519"/>
      <c r="N2" s="519"/>
      <c r="O2" s="519"/>
      <c r="P2" s="519"/>
      <c r="Q2" s="520"/>
      <c r="R2" s="391"/>
      <c r="S2" s="391"/>
      <c r="T2" s="391"/>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32"/>
      <c r="D3" s="519"/>
      <c r="E3" s="519"/>
      <c r="F3" s="519"/>
      <c r="G3" s="519"/>
      <c r="H3" s="519"/>
      <c r="I3" s="519"/>
      <c r="J3" s="519"/>
      <c r="K3" s="519"/>
      <c r="L3" s="519"/>
      <c r="M3" s="519"/>
      <c r="N3" s="519"/>
      <c r="O3" s="519"/>
      <c r="P3" s="519"/>
      <c r="Q3" s="520"/>
      <c r="R3" s="391"/>
      <c r="S3" s="391"/>
      <c r="T3" s="39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392" t="s">
        <v>0</v>
      </c>
      <c r="B4" s="393"/>
      <c r="C4" s="394"/>
      <c r="D4" s="395" t="str">
        <f>'Mapa Final'!D4</f>
        <v>Mejoramiento de Infraestructura Fisica</v>
      </c>
      <c r="E4" s="396"/>
      <c r="F4" s="396"/>
      <c r="G4" s="396"/>
      <c r="H4" s="396"/>
      <c r="I4" s="396"/>
      <c r="J4" s="396"/>
      <c r="K4" s="396"/>
      <c r="L4" s="396"/>
      <c r="M4" s="396"/>
      <c r="N4" s="397"/>
      <c r="O4" s="398"/>
      <c r="P4" s="398"/>
      <c r="Q4" s="398"/>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392" t="s">
        <v>1</v>
      </c>
      <c r="B5" s="393"/>
      <c r="C5" s="394"/>
      <c r="D5" s="40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04"/>
      <c r="F5" s="404"/>
      <c r="G5" s="404"/>
      <c r="H5" s="404"/>
      <c r="I5" s="404"/>
      <c r="J5" s="404"/>
      <c r="K5" s="404"/>
      <c r="L5" s="404"/>
      <c r="M5" s="404"/>
      <c r="N5" s="405"/>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392" t="s">
        <v>2</v>
      </c>
      <c r="B6" s="393"/>
      <c r="C6" s="394"/>
      <c r="D6" s="403" t="str">
        <f>'Mapa Final'!D6</f>
        <v xml:space="preserve">Nivel Seccional </v>
      </c>
      <c r="E6" s="404"/>
      <c r="F6" s="404"/>
      <c r="G6" s="404"/>
      <c r="H6" s="404"/>
      <c r="I6" s="404"/>
      <c r="J6" s="404"/>
      <c r="K6" s="404"/>
      <c r="L6" s="404"/>
      <c r="M6" s="404"/>
      <c r="N6" s="405"/>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3" customFormat="1" ht="40.5" customHeight="1" thickTop="1" thickBot="1">
      <c r="A7" s="512" t="s">
        <v>352</v>
      </c>
      <c r="B7" s="513"/>
      <c r="C7" s="513"/>
      <c r="D7" s="513"/>
      <c r="E7" s="513"/>
      <c r="F7" s="514"/>
      <c r="G7" s="220"/>
      <c r="H7" s="515" t="s">
        <v>353</v>
      </c>
      <c r="I7" s="515"/>
      <c r="J7" s="515"/>
      <c r="K7" s="515" t="s">
        <v>354</v>
      </c>
      <c r="L7" s="515"/>
      <c r="M7" s="515"/>
      <c r="N7" s="516" t="s">
        <v>355</v>
      </c>
      <c r="O7" s="521" t="s">
        <v>356</v>
      </c>
      <c r="P7" s="523" t="s">
        <v>357</v>
      </c>
      <c r="Q7" s="524"/>
      <c r="R7" s="523" t="s">
        <v>358</v>
      </c>
      <c r="S7" s="524"/>
      <c r="T7" s="525" t="s">
        <v>359</v>
      </c>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EH7" s="226"/>
      <c r="EI7" s="226"/>
      <c r="EJ7" s="226"/>
      <c r="EK7" s="226"/>
      <c r="EL7" s="226"/>
      <c r="EM7" s="226"/>
      <c r="EN7" s="226"/>
      <c r="EO7" s="226"/>
      <c r="EP7" s="226"/>
      <c r="EQ7" s="226"/>
      <c r="ER7" s="226"/>
      <c r="ES7" s="226"/>
      <c r="ET7" s="226"/>
      <c r="EU7" s="226"/>
      <c r="EV7" s="226"/>
      <c r="EW7" s="226"/>
      <c r="EX7" s="226"/>
      <c r="EY7" s="226"/>
      <c r="EZ7" s="226"/>
      <c r="FA7" s="226"/>
      <c r="FB7" s="226"/>
      <c r="FC7" s="226"/>
      <c r="FD7" s="226"/>
      <c r="FE7" s="226"/>
      <c r="FF7" s="226"/>
      <c r="FG7" s="226"/>
      <c r="FH7" s="226"/>
      <c r="FI7" s="226"/>
      <c r="FJ7" s="226"/>
      <c r="FK7" s="226"/>
      <c r="FL7" s="226"/>
      <c r="FM7" s="226"/>
      <c r="FN7" s="226"/>
      <c r="FO7" s="226"/>
      <c r="FP7" s="226"/>
      <c r="FQ7" s="226"/>
      <c r="FR7" s="226"/>
      <c r="FS7" s="226"/>
      <c r="FT7" s="226"/>
    </row>
    <row r="8" spans="1:278" s="214" customFormat="1" ht="60.95" customHeight="1" thickTop="1" thickBot="1">
      <c r="A8" s="230" t="s">
        <v>201</v>
      </c>
      <c r="B8" s="230" t="s">
        <v>383</v>
      </c>
      <c r="C8" s="231" t="s">
        <v>8</v>
      </c>
      <c r="D8" s="221" t="s">
        <v>367</v>
      </c>
      <c r="E8" s="233" t="s">
        <v>10</v>
      </c>
      <c r="F8" s="233" t="s">
        <v>11</v>
      </c>
      <c r="G8" s="233" t="s">
        <v>12</v>
      </c>
      <c r="H8" s="223" t="s">
        <v>360</v>
      </c>
      <c r="I8" s="223" t="s">
        <v>38</v>
      </c>
      <c r="J8" s="223" t="s">
        <v>361</v>
      </c>
      <c r="K8" s="223" t="s">
        <v>360</v>
      </c>
      <c r="L8" s="223" t="s">
        <v>362</v>
      </c>
      <c r="M8" s="223" t="s">
        <v>361</v>
      </c>
      <c r="N8" s="516"/>
      <c r="O8" s="522"/>
      <c r="P8" s="224" t="s">
        <v>363</v>
      </c>
      <c r="Q8" s="224" t="s">
        <v>364</v>
      </c>
      <c r="R8" s="224" t="s">
        <v>365</v>
      </c>
      <c r="S8" s="224" t="s">
        <v>366</v>
      </c>
      <c r="T8" s="525"/>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row>
    <row r="9" spans="1:278" s="215" customFormat="1" ht="10.5" customHeight="1" thickTop="1" thickBot="1">
      <c r="A9" s="541"/>
      <c r="B9" s="542"/>
      <c r="C9" s="542"/>
      <c r="D9" s="542"/>
      <c r="E9" s="542"/>
      <c r="F9" s="542"/>
      <c r="G9" s="542"/>
      <c r="H9" s="542"/>
      <c r="I9" s="542"/>
      <c r="J9" s="542"/>
      <c r="K9" s="542"/>
      <c r="L9" s="542"/>
      <c r="M9" s="542"/>
      <c r="N9" s="542"/>
      <c r="T9" s="225"/>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row>
    <row r="10" spans="1:278" s="216" customFormat="1" ht="15" customHeight="1">
      <c r="A10" s="543">
        <f>'Mapa Final'!A10</f>
        <v>1</v>
      </c>
      <c r="B10" s="526" t="str">
        <f>'Mapa Final'!B10</f>
        <v>Fallas en la aplicación de procedimientos contractuales.</v>
      </c>
      <c r="C10" s="546" t="str">
        <f>'Mapa Final'!C10</f>
        <v>Afectación en la Prestación del Servicio de Justicia</v>
      </c>
      <c r="D10" s="546" t="str">
        <f>'Mapa Final'!D10</f>
        <v xml:space="preserve">1. Fallas en la estructuración y planeación de los procesos.                    2. Inaplicación de normas  vigentes en materia contractual (planeación), por parte de los responsables de adelantar los procesos de contratación de obra civil. 
</v>
      </c>
      <c r="E10" s="506" t="str">
        <f>'Mapa Final'!E10</f>
        <v>Falta de personal profesional para la planeación de la contratación.</v>
      </c>
      <c r="F10" s="506" t="str">
        <f>'Mapa Final'!F10</f>
        <v xml:space="preserve">Posibilidad de no realizar la contratación requerida para garantizar la prestación del servicio oportuno de justicia.          </v>
      </c>
      <c r="G10" s="506" t="str">
        <f>'Mapa Final'!G10</f>
        <v>Ejecución y Administración de Procesos</v>
      </c>
      <c r="H10" s="509" t="str">
        <f>'Mapa Final'!I10</f>
        <v>Media</v>
      </c>
      <c r="I10" s="549" t="str">
        <f>'Mapa Final'!L10</f>
        <v>Mayor</v>
      </c>
      <c r="J10" s="535" t="str">
        <f>'Mapa Final'!N10</f>
        <v xml:space="preserve">Alto </v>
      </c>
      <c r="K10" s="532" t="str">
        <f>'Mapa Final'!AA10</f>
        <v>Media</v>
      </c>
      <c r="L10" s="532" t="str">
        <f>'Mapa Final'!AE10</f>
        <v>Mayor</v>
      </c>
      <c r="M10" s="538" t="str">
        <f>'Mapa Final'!AG10</f>
        <v xml:space="preserve">Alto </v>
      </c>
      <c r="N10" s="532" t="str">
        <f>'Mapa Final'!AH10</f>
        <v>Reducir(mitigar)</v>
      </c>
      <c r="O10" s="506" t="s">
        <v>535</v>
      </c>
      <c r="P10" s="555"/>
      <c r="Q10" s="558" t="s">
        <v>507</v>
      </c>
      <c r="R10" s="529">
        <v>44939</v>
      </c>
      <c r="S10" s="529">
        <v>45016</v>
      </c>
      <c r="T10" s="506" t="s">
        <v>534</v>
      </c>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c r="BM10" s="229"/>
      <c r="BN10" s="229"/>
      <c r="BO10" s="229"/>
      <c r="BP10" s="229"/>
      <c r="BQ10" s="229"/>
      <c r="BR10" s="229"/>
      <c r="BS10" s="229"/>
      <c r="BT10" s="229"/>
      <c r="BU10" s="229"/>
      <c r="BV10" s="229"/>
      <c r="BW10" s="229"/>
      <c r="BX10" s="229"/>
      <c r="BY10" s="229"/>
      <c r="BZ10" s="229"/>
      <c r="CA10" s="229"/>
      <c r="CB10" s="229"/>
      <c r="CC10" s="229"/>
      <c r="CD10" s="229"/>
      <c r="CE10" s="229"/>
      <c r="CF10" s="229"/>
      <c r="CG10" s="229"/>
      <c r="CH10" s="229"/>
      <c r="CI10" s="229"/>
      <c r="CJ10" s="229"/>
      <c r="CK10" s="229"/>
      <c r="CL10" s="229"/>
      <c r="CM10" s="229"/>
      <c r="CN10" s="229"/>
      <c r="CO10" s="229"/>
      <c r="CP10" s="229"/>
      <c r="CQ10" s="229"/>
      <c r="CR10" s="229"/>
      <c r="CS10" s="229"/>
      <c r="CT10" s="229"/>
      <c r="CU10" s="229"/>
      <c r="CV10" s="229"/>
      <c r="CW10" s="229"/>
      <c r="CX10" s="229"/>
      <c r="CY10" s="229"/>
      <c r="CZ10" s="229"/>
      <c r="DA10" s="229"/>
      <c r="DB10" s="229"/>
      <c r="DC10" s="229"/>
      <c r="DD10" s="229"/>
      <c r="DE10" s="229"/>
      <c r="DF10" s="229"/>
      <c r="DG10" s="229"/>
      <c r="DH10" s="229"/>
      <c r="DI10" s="229"/>
      <c r="DJ10" s="229"/>
      <c r="DK10" s="229"/>
      <c r="DL10" s="229"/>
      <c r="DM10" s="229"/>
      <c r="DN10" s="229"/>
      <c r="DO10" s="229"/>
      <c r="DP10" s="229"/>
      <c r="DQ10" s="229"/>
      <c r="DR10" s="229"/>
      <c r="DS10" s="229"/>
      <c r="DT10" s="229"/>
      <c r="DU10" s="229"/>
      <c r="DV10" s="229"/>
      <c r="DW10" s="229"/>
      <c r="DX10" s="229"/>
      <c r="DY10" s="229"/>
      <c r="DZ10" s="229"/>
      <c r="EA10" s="229"/>
      <c r="EB10" s="229"/>
      <c r="EC10" s="229"/>
      <c r="ED10" s="229"/>
      <c r="EE10" s="229"/>
      <c r="EF10" s="229"/>
      <c r="EG10" s="229"/>
      <c r="EH10" s="229"/>
      <c r="EI10" s="229"/>
      <c r="EJ10" s="229"/>
      <c r="EK10" s="229"/>
      <c r="EL10" s="229"/>
      <c r="EM10" s="229"/>
      <c r="EN10" s="229"/>
      <c r="EO10" s="229"/>
      <c r="EP10" s="229"/>
      <c r="EQ10" s="229"/>
      <c r="ER10" s="229"/>
      <c r="ES10" s="229"/>
      <c r="ET10" s="229"/>
      <c r="EU10" s="229"/>
      <c r="EV10" s="229"/>
      <c r="EW10" s="229"/>
      <c r="EX10" s="229"/>
      <c r="EY10" s="229"/>
      <c r="EZ10" s="229"/>
      <c r="FA10" s="229"/>
      <c r="FB10" s="229"/>
      <c r="FC10" s="229"/>
      <c r="FD10" s="229"/>
      <c r="FE10" s="229"/>
      <c r="FF10" s="229"/>
      <c r="FG10" s="229"/>
      <c r="FH10" s="229"/>
      <c r="FI10" s="229"/>
      <c r="FJ10" s="229"/>
      <c r="FK10" s="229"/>
      <c r="FL10" s="229"/>
      <c r="FM10" s="229"/>
      <c r="FN10" s="229"/>
      <c r="FO10" s="229"/>
      <c r="FP10" s="229"/>
      <c r="FQ10" s="229"/>
      <c r="FR10" s="229"/>
      <c r="FS10" s="229"/>
      <c r="FT10" s="229"/>
    </row>
    <row r="11" spans="1:278" s="216" customFormat="1" ht="13.5" customHeight="1">
      <c r="A11" s="544"/>
      <c r="B11" s="527"/>
      <c r="C11" s="547"/>
      <c r="D11" s="547"/>
      <c r="E11" s="507"/>
      <c r="F11" s="507"/>
      <c r="G11" s="507"/>
      <c r="H11" s="510"/>
      <c r="I11" s="550"/>
      <c r="J11" s="536"/>
      <c r="K11" s="533"/>
      <c r="L11" s="533"/>
      <c r="M11" s="539"/>
      <c r="N11" s="533"/>
      <c r="O11" s="507"/>
      <c r="P11" s="556"/>
      <c r="Q11" s="530"/>
      <c r="R11" s="530"/>
      <c r="S11" s="530"/>
      <c r="T11" s="507"/>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c r="BW11" s="229"/>
      <c r="BX11" s="229"/>
      <c r="BY11" s="229"/>
      <c r="BZ11" s="229"/>
      <c r="CA11" s="229"/>
      <c r="CB11" s="229"/>
      <c r="CC11" s="229"/>
      <c r="CD11" s="229"/>
      <c r="CE11" s="229"/>
      <c r="CF11" s="229"/>
      <c r="CG11" s="229"/>
      <c r="CH11" s="229"/>
      <c r="CI11" s="229"/>
      <c r="CJ11" s="229"/>
      <c r="CK11" s="229"/>
      <c r="CL11" s="229"/>
      <c r="CM11" s="229"/>
      <c r="CN11" s="229"/>
      <c r="CO11" s="229"/>
      <c r="CP11" s="229"/>
      <c r="CQ11" s="229"/>
      <c r="CR11" s="229"/>
      <c r="CS11" s="229"/>
      <c r="CT11" s="229"/>
      <c r="CU11" s="229"/>
      <c r="CV11" s="229"/>
      <c r="CW11" s="229"/>
      <c r="CX11" s="229"/>
      <c r="CY11" s="229"/>
      <c r="CZ11" s="229"/>
      <c r="DA11" s="229"/>
      <c r="DB11" s="229"/>
      <c r="DC11" s="229"/>
      <c r="DD11" s="229"/>
      <c r="DE11" s="229"/>
      <c r="DF11" s="229"/>
      <c r="DG11" s="229"/>
      <c r="DH11" s="229"/>
      <c r="DI11" s="229"/>
      <c r="DJ11" s="229"/>
      <c r="DK11" s="229"/>
      <c r="DL11" s="229"/>
      <c r="DM11" s="229"/>
      <c r="DN11" s="229"/>
      <c r="DO11" s="229"/>
      <c r="DP11" s="229"/>
      <c r="DQ11" s="229"/>
      <c r="DR11" s="229"/>
      <c r="DS11" s="229"/>
      <c r="DT11" s="229"/>
      <c r="DU11" s="229"/>
      <c r="DV11" s="229"/>
      <c r="DW11" s="229"/>
      <c r="DX11" s="229"/>
      <c r="DY11" s="229"/>
      <c r="DZ11" s="229"/>
      <c r="EA11" s="229"/>
      <c r="EB11" s="229"/>
      <c r="EC11" s="229"/>
      <c r="ED11" s="229"/>
      <c r="EE11" s="229"/>
      <c r="EF11" s="229"/>
      <c r="EG11" s="229"/>
      <c r="EH11" s="229"/>
      <c r="EI11" s="229"/>
      <c r="EJ11" s="229"/>
      <c r="EK11" s="229"/>
      <c r="EL11" s="229"/>
      <c r="EM11" s="229"/>
      <c r="EN11" s="229"/>
      <c r="EO11" s="229"/>
      <c r="EP11" s="229"/>
      <c r="EQ11" s="229"/>
      <c r="ER11" s="229"/>
      <c r="ES11" s="229"/>
      <c r="ET11" s="229"/>
      <c r="EU11" s="229"/>
      <c r="EV11" s="229"/>
      <c r="EW11" s="229"/>
      <c r="EX11" s="229"/>
      <c r="EY11" s="229"/>
      <c r="EZ11" s="229"/>
      <c r="FA11" s="229"/>
      <c r="FB11" s="229"/>
      <c r="FC11" s="229"/>
      <c r="FD11" s="229"/>
      <c r="FE11" s="229"/>
      <c r="FF11" s="229"/>
      <c r="FG11" s="229"/>
      <c r="FH11" s="229"/>
      <c r="FI11" s="229"/>
      <c r="FJ11" s="229"/>
      <c r="FK11" s="229"/>
      <c r="FL11" s="229"/>
      <c r="FM11" s="229"/>
      <c r="FN11" s="229"/>
      <c r="FO11" s="229"/>
      <c r="FP11" s="229"/>
      <c r="FQ11" s="229"/>
      <c r="FR11" s="229"/>
      <c r="FS11" s="229"/>
      <c r="FT11" s="229"/>
    </row>
    <row r="12" spans="1:278" s="216" customFormat="1" ht="13.5" customHeight="1">
      <c r="A12" s="544"/>
      <c r="B12" s="527"/>
      <c r="C12" s="547"/>
      <c r="D12" s="547"/>
      <c r="E12" s="507"/>
      <c r="F12" s="507"/>
      <c r="G12" s="507"/>
      <c r="H12" s="510"/>
      <c r="I12" s="550"/>
      <c r="J12" s="536"/>
      <c r="K12" s="533"/>
      <c r="L12" s="533"/>
      <c r="M12" s="539"/>
      <c r="N12" s="533"/>
      <c r="O12" s="507"/>
      <c r="P12" s="556"/>
      <c r="Q12" s="530"/>
      <c r="R12" s="530"/>
      <c r="S12" s="530"/>
      <c r="T12" s="507"/>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row>
    <row r="13" spans="1:278" s="216" customFormat="1" ht="13.5" customHeight="1">
      <c r="A13" s="544"/>
      <c r="B13" s="527"/>
      <c r="C13" s="547"/>
      <c r="D13" s="547"/>
      <c r="E13" s="507"/>
      <c r="F13" s="507"/>
      <c r="G13" s="507"/>
      <c r="H13" s="510"/>
      <c r="I13" s="550"/>
      <c r="J13" s="536"/>
      <c r="K13" s="533"/>
      <c r="L13" s="533"/>
      <c r="M13" s="539"/>
      <c r="N13" s="533"/>
      <c r="O13" s="507"/>
      <c r="P13" s="556"/>
      <c r="Q13" s="530"/>
      <c r="R13" s="530"/>
      <c r="S13" s="530"/>
      <c r="T13" s="507"/>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c r="BB13" s="229"/>
      <c r="BC13" s="229"/>
      <c r="BD13" s="229"/>
      <c r="BE13" s="229"/>
      <c r="BF13" s="229"/>
      <c r="BG13" s="229"/>
      <c r="BH13" s="229"/>
      <c r="BI13" s="229"/>
      <c r="BJ13" s="229"/>
      <c r="BK13" s="229"/>
      <c r="BL13" s="229"/>
      <c r="BM13" s="229"/>
      <c r="BN13" s="229"/>
      <c r="BO13" s="229"/>
      <c r="BP13" s="229"/>
      <c r="BQ13" s="229"/>
      <c r="BR13" s="229"/>
      <c r="BS13" s="229"/>
      <c r="BT13" s="229"/>
      <c r="BU13" s="229"/>
      <c r="BV13" s="229"/>
      <c r="BW13" s="229"/>
      <c r="BX13" s="229"/>
      <c r="BY13" s="229"/>
      <c r="BZ13" s="229"/>
      <c r="CA13" s="229"/>
      <c r="CB13" s="229"/>
      <c r="CC13" s="229"/>
      <c r="CD13" s="229"/>
      <c r="CE13" s="229"/>
      <c r="CF13" s="229"/>
      <c r="CG13" s="229"/>
      <c r="CH13" s="229"/>
      <c r="CI13" s="229"/>
      <c r="CJ13" s="229"/>
      <c r="CK13" s="229"/>
      <c r="CL13" s="229"/>
      <c r="CM13" s="229"/>
      <c r="CN13" s="229"/>
      <c r="CO13" s="229"/>
      <c r="CP13" s="229"/>
      <c r="CQ13" s="229"/>
      <c r="CR13" s="229"/>
      <c r="CS13" s="229"/>
      <c r="CT13" s="229"/>
      <c r="CU13" s="229"/>
      <c r="CV13" s="229"/>
      <c r="CW13" s="229"/>
      <c r="CX13" s="229"/>
      <c r="CY13" s="229"/>
      <c r="CZ13" s="229"/>
      <c r="DA13" s="229"/>
      <c r="DB13" s="229"/>
      <c r="DC13" s="229"/>
      <c r="DD13" s="229"/>
      <c r="DE13" s="229"/>
      <c r="DF13" s="229"/>
      <c r="DG13" s="229"/>
      <c r="DH13" s="229"/>
      <c r="DI13" s="229"/>
      <c r="DJ13" s="229"/>
      <c r="DK13" s="229"/>
      <c r="DL13" s="229"/>
      <c r="DM13" s="229"/>
      <c r="DN13" s="229"/>
      <c r="DO13" s="229"/>
      <c r="DP13" s="229"/>
      <c r="DQ13" s="229"/>
      <c r="DR13" s="229"/>
      <c r="DS13" s="229"/>
      <c r="DT13" s="229"/>
      <c r="DU13" s="229"/>
      <c r="DV13" s="229"/>
      <c r="DW13" s="229"/>
      <c r="DX13" s="229"/>
      <c r="DY13" s="229"/>
      <c r="DZ13" s="229"/>
      <c r="EA13" s="229"/>
      <c r="EB13" s="229"/>
      <c r="EC13" s="229"/>
      <c r="ED13" s="229"/>
      <c r="EE13" s="229"/>
      <c r="EF13" s="229"/>
      <c r="EG13" s="229"/>
      <c r="EH13" s="229"/>
      <c r="EI13" s="229"/>
      <c r="EJ13" s="229"/>
      <c r="EK13" s="229"/>
      <c r="EL13" s="229"/>
      <c r="EM13" s="229"/>
      <c r="EN13" s="229"/>
      <c r="EO13" s="229"/>
      <c r="EP13" s="229"/>
      <c r="EQ13" s="229"/>
      <c r="ER13" s="229"/>
      <c r="ES13" s="229"/>
      <c r="ET13" s="229"/>
      <c r="EU13" s="229"/>
      <c r="EV13" s="229"/>
      <c r="EW13" s="229"/>
      <c r="EX13" s="229"/>
      <c r="EY13" s="229"/>
      <c r="EZ13" s="229"/>
      <c r="FA13" s="229"/>
      <c r="FB13" s="229"/>
      <c r="FC13" s="229"/>
      <c r="FD13" s="229"/>
      <c r="FE13" s="229"/>
      <c r="FF13" s="229"/>
      <c r="FG13" s="229"/>
      <c r="FH13" s="229"/>
      <c r="FI13" s="229"/>
      <c r="FJ13" s="229"/>
      <c r="FK13" s="229"/>
      <c r="FL13" s="229"/>
      <c r="FM13" s="229"/>
      <c r="FN13" s="229"/>
      <c r="FO13" s="229"/>
      <c r="FP13" s="229"/>
      <c r="FQ13" s="229"/>
      <c r="FR13" s="229"/>
      <c r="FS13" s="229"/>
      <c r="FT13" s="229"/>
    </row>
    <row r="14" spans="1:278" s="216" customFormat="1" ht="238.5" customHeight="1" thickBot="1">
      <c r="A14" s="545"/>
      <c r="B14" s="528"/>
      <c r="C14" s="548"/>
      <c r="D14" s="548"/>
      <c r="E14" s="508"/>
      <c r="F14" s="508"/>
      <c r="G14" s="508"/>
      <c r="H14" s="511"/>
      <c r="I14" s="551"/>
      <c r="J14" s="537"/>
      <c r="K14" s="534"/>
      <c r="L14" s="534"/>
      <c r="M14" s="540"/>
      <c r="N14" s="534"/>
      <c r="O14" s="508"/>
      <c r="P14" s="557"/>
      <c r="Q14" s="531"/>
      <c r="R14" s="531"/>
      <c r="S14" s="531"/>
      <c r="T14" s="508"/>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c r="DG14" s="229"/>
      <c r="DH14" s="229"/>
      <c r="DI14" s="229"/>
      <c r="DJ14" s="229"/>
      <c r="DK14" s="229"/>
      <c r="DL14" s="229"/>
      <c r="DM14" s="229"/>
      <c r="DN14" s="229"/>
      <c r="DO14" s="229"/>
      <c r="DP14" s="229"/>
      <c r="DQ14" s="229"/>
      <c r="DR14" s="229"/>
      <c r="DS14" s="229"/>
      <c r="DT14" s="229"/>
      <c r="DU14" s="229"/>
      <c r="DV14" s="229"/>
      <c r="DW14" s="229"/>
      <c r="DX14" s="229"/>
      <c r="DY14" s="229"/>
      <c r="DZ14" s="229"/>
      <c r="EA14" s="229"/>
      <c r="EB14" s="229"/>
      <c r="EC14" s="229"/>
      <c r="ED14" s="229"/>
      <c r="EE14" s="229"/>
      <c r="EF14" s="229"/>
      <c r="EG14" s="229"/>
      <c r="EH14" s="229"/>
      <c r="EI14" s="229"/>
      <c r="EJ14" s="229"/>
      <c r="EK14" s="229"/>
      <c r="EL14" s="229"/>
      <c r="EM14" s="229"/>
      <c r="EN14" s="229"/>
      <c r="EO14" s="229"/>
      <c r="EP14" s="229"/>
      <c r="EQ14" s="229"/>
      <c r="ER14" s="229"/>
      <c r="ES14" s="229"/>
      <c r="ET14" s="229"/>
      <c r="EU14" s="229"/>
      <c r="EV14" s="229"/>
      <c r="EW14" s="229"/>
      <c r="EX14" s="229"/>
      <c r="EY14" s="229"/>
      <c r="EZ14" s="229"/>
      <c r="FA14" s="229"/>
      <c r="FB14" s="229"/>
      <c r="FC14" s="229"/>
      <c r="FD14" s="229"/>
      <c r="FE14" s="229"/>
      <c r="FF14" s="229"/>
      <c r="FG14" s="229"/>
      <c r="FH14" s="229"/>
      <c r="FI14" s="229"/>
      <c r="FJ14" s="229"/>
      <c r="FK14" s="229"/>
      <c r="FL14" s="229"/>
      <c r="FM14" s="229"/>
      <c r="FN14" s="229"/>
      <c r="FO14" s="229"/>
      <c r="FP14" s="229"/>
      <c r="FQ14" s="229"/>
      <c r="FR14" s="229"/>
      <c r="FS14" s="229"/>
      <c r="FT14" s="229"/>
    </row>
    <row r="15" spans="1:278" s="216" customFormat="1" ht="15" customHeight="1">
      <c r="A15" s="543">
        <f>'Mapa Final'!A13</f>
        <v>2</v>
      </c>
      <c r="B15" s="526" t="str">
        <f>'Mapa Final'!B13</f>
        <v xml:space="preserve">Fallas tecnológicas que impidan tramitar los procesos de contratación. </v>
      </c>
      <c r="C15" s="546" t="str">
        <f>'Mapa Final'!C13</f>
        <v>Afectación en la Prestación del Servicio de Justicia</v>
      </c>
      <c r="D15" s="546" t="str">
        <f>'Mapa Final'!D13</f>
        <v>1. Falla en la Plataforma Transaccional SECOP II.                                             
2.  Falla en la Plataforma de la T.V.E. 3.Falla conexión a internet.                     4. Ataque cibernético</v>
      </c>
      <c r="E15" s="506" t="str">
        <f>'Mapa Final'!E13</f>
        <v xml:space="preserve">Falla fisica o en software que permita la comunicación en internet. </v>
      </c>
      <c r="F15" s="506" t="str">
        <f>'Mapa Final'!F13</f>
        <v xml:space="preserve">Posibilidad de no tramitar los procesos de contratación por impedimentos en la oportuna publicación de los mismos en las plataformas digitales destinadas para tal fin y/o la perdida de información de la entidad, impidiendo la prestación del servicio de justicia.   </v>
      </c>
      <c r="G15" s="506" t="str">
        <f>'Mapa Final'!G13</f>
        <v>Fallas Tecnológicas</v>
      </c>
      <c r="H15" s="509" t="str">
        <f>'Mapa Final'!I13</f>
        <v>Media</v>
      </c>
      <c r="I15" s="549" t="str">
        <f>'Mapa Final'!L13</f>
        <v>Mayor</v>
      </c>
      <c r="J15" s="535" t="str">
        <f>'Mapa Final'!N13</f>
        <v xml:space="preserve">Alto </v>
      </c>
      <c r="K15" s="532" t="str">
        <f>'Mapa Final'!AA13</f>
        <v>Media</v>
      </c>
      <c r="L15" s="532" t="str">
        <f>'Mapa Final'!AE13</f>
        <v>Mayor</v>
      </c>
      <c r="M15" s="538" t="str">
        <f>'Mapa Final'!AG13</f>
        <v xml:space="preserve">Alto </v>
      </c>
      <c r="N15" s="532" t="str">
        <f>'Mapa Final'!AH13</f>
        <v>Reducir(mitigar)</v>
      </c>
      <c r="O15" s="506" t="s">
        <v>533</v>
      </c>
      <c r="P15" s="555"/>
      <c r="Q15" s="558" t="s">
        <v>507</v>
      </c>
      <c r="R15" s="529">
        <v>44931</v>
      </c>
      <c r="S15" s="529">
        <v>45016</v>
      </c>
      <c r="T15" s="506" t="s">
        <v>508</v>
      </c>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c r="DG15" s="229"/>
      <c r="DH15" s="229"/>
      <c r="DI15" s="229"/>
      <c r="DJ15" s="229"/>
      <c r="DK15" s="229"/>
      <c r="DL15" s="229"/>
      <c r="DM15" s="229"/>
      <c r="DN15" s="229"/>
      <c r="DO15" s="229"/>
      <c r="DP15" s="229"/>
      <c r="DQ15" s="229"/>
      <c r="DR15" s="229"/>
      <c r="DS15" s="229"/>
      <c r="DT15" s="229"/>
      <c r="DU15" s="229"/>
      <c r="DV15" s="229"/>
      <c r="DW15" s="229"/>
      <c r="DX15" s="229"/>
      <c r="DY15" s="229"/>
      <c r="DZ15" s="229"/>
      <c r="EA15" s="229"/>
      <c r="EB15" s="229"/>
      <c r="EC15" s="229"/>
      <c r="ED15" s="229"/>
      <c r="EE15" s="229"/>
      <c r="EF15" s="229"/>
      <c r="EG15" s="229"/>
      <c r="EH15" s="229"/>
      <c r="EI15" s="229"/>
      <c r="EJ15" s="229"/>
      <c r="EK15" s="229"/>
      <c r="EL15" s="229"/>
      <c r="EM15" s="229"/>
      <c r="EN15" s="229"/>
      <c r="EO15" s="229"/>
      <c r="EP15" s="229"/>
      <c r="EQ15" s="229"/>
      <c r="ER15" s="229"/>
      <c r="ES15" s="229"/>
      <c r="ET15" s="229"/>
      <c r="EU15" s="229"/>
      <c r="EV15" s="229"/>
      <c r="EW15" s="229"/>
      <c r="EX15" s="229"/>
      <c r="EY15" s="229"/>
      <c r="EZ15" s="229"/>
      <c r="FA15" s="229"/>
      <c r="FB15" s="229"/>
      <c r="FC15" s="229"/>
      <c r="FD15" s="229"/>
      <c r="FE15" s="229"/>
      <c r="FF15" s="229"/>
      <c r="FG15" s="229"/>
      <c r="FH15" s="229"/>
      <c r="FI15" s="229"/>
      <c r="FJ15" s="229"/>
      <c r="FK15" s="229"/>
      <c r="FL15" s="229"/>
      <c r="FM15" s="229"/>
      <c r="FN15" s="229"/>
      <c r="FO15" s="229"/>
      <c r="FP15" s="229"/>
      <c r="FQ15" s="229"/>
      <c r="FR15" s="229"/>
      <c r="FS15" s="229"/>
      <c r="FT15" s="229"/>
    </row>
    <row r="16" spans="1:278" s="216" customFormat="1" ht="13.5" customHeight="1">
      <c r="A16" s="544"/>
      <c r="B16" s="527"/>
      <c r="C16" s="547"/>
      <c r="D16" s="547"/>
      <c r="E16" s="507"/>
      <c r="F16" s="507"/>
      <c r="G16" s="507"/>
      <c r="H16" s="510"/>
      <c r="I16" s="550"/>
      <c r="J16" s="536"/>
      <c r="K16" s="533"/>
      <c r="L16" s="533"/>
      <c r="M16" s="539"/>
      <c r="N16" s="533"/>
      <c r="O16" s="507"/>
      <c r="P16" s="556"/>
      <c r="Q16" s="530"/>
      <c r="R16" s="530"/>
      <c r="S16" s="530"/>
      <c r="T16" s="507"/>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c r="DG16" s="229"/>
      <c r="DH16" s="229"/>
      <c r="DI16" s="229"/>
      <c r="DJ16" s="229"/>
      <c r="DK16" s="229"/>
      <c r="DL16" s="229"/>
      <c r="DM16" s="229"/>
      <c r="DN16" s="229"/>
      <c r="DO16" s="229"/>
      <c r="DP16" s="229"/>
      <c r="DQ16" s="229"/>
      <c r="DR16" s="229"/>
      <c r="DS16" s="229"/>
      <c r="DT16" s="229"/>
      <c r="DU16" s="229"/>
      <c r="DV16" s="229"/>
      <c r="DW16" s="229"/>
      <c r="DX16" s="229"/>
      <c r="DY16" s="229"/>
      <c r="DZ16" s="229"/>
      <c r="EA16" s="229"/>
      <c r="EB16" s="229"/>
      <c r="EC16" s="229"/>
      <c r="ED16" s="229"/>
      <c r="EE16" s="229"/>
      <c r="EF16" s="229"/>
      <c r="EG16" s="229"/>
      <c r="EH16" s="229"/>
      <c r="EI16" s="229"/>
      <c r="EJ16" s="229"/>
      <c r="EK16" s="229"/>
      <c r="EL16" s="229"/>
      <c r="EM16" s="229"/>
      <c r="EN16" s="229"/>
      <c r="EO16" s="229"/>
      <c r="EP16" s="229"/>
      <c r="EQ16" s="229"/>
      <c r="ER16" s="229"/>
      <c r="ES16" s="229"/>
      <c r="ET16" s="229"/>
      <c r="EU16" s="229"/>
      <c r="EV16" s="229"/>
      <c r="EW16" s="229"/>
      <c r="EX16" s="229"/>
      <c r="EY16" s="229"/>
      <c r="EZ16" s="229"/>
      <c r="FA16" s="229"/>
      <c r="FB16" s="229"/>
      <c r="FC16" s="229"/>
      <c r="FD16" s="229"/>
      <c r="FE16" s="229"/>
      <c r="FF16" s="229"/>
      <c r="FG16" s="229"/>
      <c r="FH16" s="229"/>
      <c r="FI16" s="229"/>
      <c r="FJ16" s="229"/>
      <c r="FK16" s="229"/>
      <c r="FL16" s="229"/>
      <c r="FM16" s="229"/>
      <c r="FN16" s="229"/>
      <c r="FO16" s="229"/>
      <c r="FP16" s="229"/>
      <c r="FQ16" s="229"/>
      <c r="FR16" s="229"/>
      <c r="FS16" s="229"/>
      <c r="FT16" s="229"/>
    </row>
    <row r="17" spans="1:176" s="216" customFormat="1" ht="13.5" customHeight="1">
      <c r="A17" s="544"/>
      <c r="B17" s="527"/>
      <c r="C17" s="547"/>
      <c r="D17" s="547"/>
      <c r="E17" s="507"/>
      <c r="F17" s="507"/>
      <c r="G17" s="507"/>
      <c r="H17" s="510"/>
      <c r="I17" s="550"/>
      <c r="J17" s="536"/>
      <c r="K17" s="533"/>
      <c r="L17" s="533"/>
      <c r="M17" s="539"/>
      <c r="N17" s="533"/>
      <c r="O17" s="507"/>
      <c r="P17" s="556"/>
      <c r="Q17" s="530"/>
      <c r="R17" s="530"/>
      <c r="S17" s="530"/>
      <c r="T17" s="507"/>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c r="DG17" s="229"/>
      <c r="DH17" s="229"/>
      <c r="DI17" s="229"/>
      <c r="DJ17" s="229"/>
      <c r="DK17" s="229"/>
      <c r="DL17" s="229"/>
      <c r="DM17" s="229"/>
      <c r="DN17" s="229"/>
      <c r="DO17" s="229"/>
      <c r="DP17" s="229"/>
      <c r="DQ17" s="229"/>
      <c r="DR17" s="229"/>
      <c r="DS17" s="229"/>
      <c r="DT17" s="229"/>
      <c r="DU17" s="229"/>
      <c r="DV17" s="229"/>
      <c r="DW17" s="229"/>
      <c r="DX17" s="229"/>
      <c r="DY17" s="229"/>
      <c r="DZ17" s="229"/>
      <c r="EA17" s="229"/>
      <c r="EB17" s="229"/>
      <c r="EC17" s="229"/>
      <c r="ED17" s="229"/>
      <c r="EE17" s="229"/>
      <c r="EF17" s="229"/>
      <c r="EG17" s="229"/>
      <c r="EH17" s="229"/>
      <c r="EI17" s="229"/>
      <c r="EJ17" s="229"/>
      <c r="EK17" s="229"/>
      <c r="EL17" s="229"/>
      <c r="EM17" s="229"/>
      <c r="EN17" s="229"/>
      <c r="EO17" s="229"/>
      <c r="EP17" s="229"/>
      <c r="EQ17" s="229"/>
      <c r="ER17" s="229"/>
      <c r="ES17" s="229"/>
      <c r="ET17" s="229"/>
      <c r="EU17" s="229"/>
      <c r="EV17" s="229"/>
      <c r="EW17" s="229"/>
      <c r="EX17" s="229"/>
      <c r="EY17" s="229"/>
      <c r="EZ17" s="229"/>
      <c r="FA17" s="229"/>
      <c r="FB17" s="229"/>
      <c r="FC17" s="229"/>
      <c r="FD17" s="229"/>
      <c r="FE17" s="229"/>
      <c r="FF17" s="229"/>
      <c r="FG17" s="229"/>
      <c r="FH17" s="229"/>
      <c r="FI17" s="229"/>
      <c r="FJ17" s="229"/>
      <c r="FK17" s="229"/>
      <c r="FL17" s="229"/>
      <c r="FM17" s="229"/>
      <c r="FN17" s="229"/>
      <c r="FO17" s="229"/>
      <c r="FP17" s="229"/>
      <c r="FQ17" s="229"/>
      <c r="FR17" s="229"/>
      <c r="FS17" s="229"/>
      <c r="FT17" s="229"/>
    </row>
    <row r="18" spans="1:176" s="216" customFormat="1" ht="13.5" customHeight="1">
      <c r="A18" s="544"/>
      <c r="B18" s="527"/>
      <c r="C18" s="547"/>
      <c r="D18" s="547"/>
      <c r="E18" s="507"/>
      <c r="F18" s="507"/>
      <c r="G18" s="507"/>
      <c r="H18" s="510"/>
      <c r="I18" s="550"/>
      <c r="J18" s="536"/>
      <c r="K18" s="533"/>
      <c r="L18" s="533"/>
      <c r="M18" s="539"/>
      <c r="N18" s="533"/>
      <c r="O18" s="507"/>
      <c r="P18" s="556"/>
      <c r="Q18" s="530"/>
      <c r="R18" s="530"/>
      <c r="S18" s="530"/>
      <c r="T18" s="507"/>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c r="BA18" s="229"/>
      <c r="BB18" s="229"/>
      <c r="BC18" s="229"/>
      <c r="BD18" s="229"/>
      <c r="BE18" s="229"/>
      <c r="BF18" s="229"/>
      <c r="BG18" s="229"/>
      <c r="BH18" s="229"/>
      <c r="BI18" s="229"/>
      <c r="BJ18" s="229"/>
      <c r="BK18" s="229"/>
      <c r="BL18" s="229"/>
      <c r="BM18" s="229"/>
      <c r="BN18" s="229"/>
      <c r="BO18" s="229"/>
      <c r="BP18" s="229"/>
      <c r="BQ18" s="229"/>
      <c r="BR18" s="229"/>
      <c r="BS18" s="229"/>
      <c r="BT18" s="229"/>
      <c r="BU18" s="229"/>
      <c r="BV18" s="229"/>
      <c r="BW18" s="229"/>
      <c r="BX18" s="229"/>
      <c r="BY18" s="229"/>
      <c r="BZ18" s="229"/>
      <c r="CA18" s="229"/>
      <c r="CB18" s="229"/>
      <c r="CC18" s="229"/>
      <c r="CD18" s="229"/>
      <c r="CE18" s="229"/>
      <c r="CF18" s="229"/>
      <c r="CG18" s="229"/>
      <c r="CH18" s="229"/>
      <c r="CI18" s="229"/>
      <c r="CJ18" s="229"/>
      <c r="CK18" s="229"/>
      <c r="CL18" s="229"/>
      <c r="CM18" s="229"/>
      <c r="CN18" s="229"/>
      <c r="CO18" s="229"/>
      <c r="CP18" s="229"/>
      <c r="CQ18" s="229"/>
      <c r="CR18" s="229"/>
      <c r="CS18" s="229"/>
      <c r="CT18" s="229"/>
      <c r="CU18" s="229"/>
      <c r="CV18" s="229"/>
      <c r="CW18" s="229"/>
      <c r="CX18" s="229"/>
      <c r="CY18" s="229"/>
      <c r="CZ18" s="229"/>
      <c r="DA18" s="229"/>
      <c r="DB18" s="229"/>
      <c r="DC18" s="229"/>
      <c r="DD18" s="229"/>
      <c r="DE18" s="229"/>
      <c r="DF18" s="229"/>
      <c r="DG18" s="229"/>
      <c r="DH18" s="229"/>
      <c r="DI18" s="229"/>
      <c r="DJ18" s="229"/>
      <c r="DK18" s="229"/>
      <c r="DL18" s="229"/>
      <c r="DM18" s="229"/>
      <c r="DN18" s="229"/>
      <c r="DO18" s="229"/>
      <c r="DP18" s="229"/>
      <c r="DQ18" s="229"/>
      <c r="DR18" s="229"/>
      <c r="DS18" s="229"/>
      <c r="DT18" s="229"/>
      <c r="DU18" s="229"/>
      <c r="DV18" s="229"/>
      <c r="DW18" s="229"/>
      <c r="DX18" s="229"/>
      <c r="DY18" s="229"/>
      <c r="DZ18" s="229"/>
      <c r="EA18" s="229"/>
      <c r="EB18" s="229"/>
      <c r="EC18" s="229"/>
      <c r="ED18" s="229"/>
      <c r="EE18" s="229"/>
      <c r="EF18" s="229"/>
      <c r="EG18" s="229"/>
      <c r="EH18" s="229"/>
      <c r="EI18" s="229"/>
      <c r="EJ18" s="229"/>
      <c r="EK18" s="229"/>
      <c r="EL18" s="229"/>
      <c r="EM18" s="229"/>
      <c r="EN18" s="229"/>
      <c r="EO18" s="229"/>
      <c r="EP18" s="229"/>
      <c r="EQ18" s="229"/>
      <c r="ER18" s="229"/>
      <c r="ES18" s="229"/>
      <c r="ET18" s="229"/>
      <c r="EU18" s="229"/>
      <c r="EV18" s="229"/>
      <c r="EW18" s="229"/>
      <c r="EX18" s="229"/>
      <c r="EY18" s="229"/>
      <c r="EZ18" s="229"/>
      <c r="FA18" s="229"/>
      <c r="FB18" s="229"/>
      <c r="FC18" s="229"/>
      <c r="FD18" s="229"/>
      <c r="FE18" s="229"/>
      <c r="FF18" s="229"/>
      <c r="FG18" s="229"/>
      <c r="FH18" s="229"/>
      <c r="FI18" s="229"/>
      <c r="FJ18" s="229"/>
      <c r="FK18" s="229"/>
      <c r="FL18" s="229"/>
      <c r="FM18" s="229"/>
      <c r="FN18" s="229"/>
      <c r="FO18" s="229"/>
      <c r="FP18" s="229"/>
      <c r="FQ18" s="229"/>
      <c r="FR18" s="229"/>
      <c r="FS18" s="229"/>
      <c r="FT18" s="229"/>
    </row>
    <row r="19" spans="1:176" s="216" customFormat="1" ht="255.75" customHeight="1" thickBot="1">
      <c r="A19" s="545"/>
      <c r="B19" s="528"/>
      <c r="C19" s="548"/>
      <c r="D19" s="548"/>
      <c r="E19" s="508"/>
      <c r="F19" s="508"/>
      <c r="G19" s="508"/>
      <c r="H19" s="511"/>
      <c r="I19" s="551"/>
      <c r="J19" s="537"/>
      <c r="K19" s="534"/>
      <c r="L19" s="534"/>
      <c r="M19" s="540"/>
      <c r="N19" s="534"/>
      <c r="O19" s="508"/>
      <c r="P19" s="557"/>
      <c r="Q19" s="531"/>
      <c r="R19" s="531"/>
      <c r="S19" s="531"/>
      <c r="T19" s="508"/>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c r="BA19" s="229"/>
      <c r="BB19" s="229"/>
      <c r="BC19" s="229"/>
      <c r="BD19" s="229"/>
      <c r="BE19" s="229"/>
      <c r="BF19" s="229"/>
      <c r="BG19" s="229"/>
      <c r="BH19" s="229"/>
      <c r="BI19" s="229"/>
      <c r="BJ19" s="229"/>
      <c r="BK19" s="229"/>
      <c r="BL19" s="229"/>
      <c r="BM19" s="229"/>
      <c r="BN19" s="229"/>
      <c r="BO19" s="229"/>
      <c r="BP19" s="229"/>
      <c r="BQ19" s="229"/>
      <c r="BR19" s="229"/>
      <c r="BS19" s="229"/>
      <c r="BT19" s="229"/>
      <c r="BU19" s="229"/>
      <c r="BV19" s="229"/>
      <c r="BW19" s="229"/>
      <c r="BX19" s="229"/>
      <c r="BY19" s="229"/>
      <c r="BZ19" s="229"/>
      <c r="CA19" s="229"/>
      <c r="CB19" s="229"/>
      <c r="CC19" s="229"/>
      <c r="CD19" s="229"/>
      <c r="CE19" s="229"/>
      <c r="CF19" s="229"/>
      <c r="CG19" s="229"/>
      <c r="CH19" s="229"/>
      <c r="CI19" s="229"/>
      <c r="CJ19" s="229"/>
      <c r="CK19" s="229"/>
      <c r="CL19" s="229"/>
      <c r="CM19" s="229"/>
      <c r="CN19" s="229"/>
      <c r="CO19" s="229"/>
      <c r="CP19" s="229"/>
      <c r="CQ19" s="229"/>
      <c r="CR19" s="229"/>
      <c r="CS19" s="229"/>
      <c r="CT19" s="229"/>
      <c r="CU19" s="229"/>
      <c r="CV19" s="229"/>
      <c r="CW19" s="229"/>
      <c r="CX19" s="229"/>
      <c r="CY19" s="229"/>
      <c r="CZ19" s="229"/>
      <c r="DA19" s="229"/>
      <c r="DB19" s="229"/>
      <c r="DC19" s="229"/>
      <c r="DD19" s="229"/>
      <c r="DE19" s="229"/>
      <c r="DF19" s="229"/>
      <c r="DG19" s="229"/>
      <c r="DH19" s="229"/>
      <c r="DI19" s="229"/>
      <c r="DJ19" s="229"/>
      <c r="DK19" s="229"/>
      <c r="DL19" s="229"/>
      <c r="DM19" s="229"/>
      <c r="DN19" s="229"/>
      <c r="DO19" s="229"/>
      <c r="DP19" s="229"/>
      <c r="DQ19" s="229"/>
      <c r="DR19" s="229"/>
      <c r="DS19" s="229"/>
      <c r="DT19" s="229"/>
      <c r="DU19" s="229"/>
      <c r="DV19" s="229"/>
      <c r="DW19" s="229"/>
      <c r="DX19" s="229"/>
      <c r="DY19" s="229"/>
      <c r="DZ19" s="229"/>
      <c r="EA19" s="229"/>
      <c r="EB19" s="229"/>
      <c r="EC19" s="229"/>
      <c r="ED19" s="229"/>
      <c r="EE19" s="229"/>
      <c r="EF19" s="229"/>
      <c r="EG19" s="229"/>
      <c r="EH19" s="229"/>
      <c r="EI19" s="229"/>
      <c r="EJ19" s="229"/>
      <c r="EK19" s="229"/>
      <c r="EL19" s="229"/>
      <c r="EM19" s="229"/>
      <c r="EN19" s="229"/>
      <c r="EO19" s="229"/>
      <c r="EP19" s="229"/>
      <c r="EQ19" s="229"/>
      <c r="ER19" s="229"/>
      <c r="ES19" s="229"/>
      <c r="ET19" s="229"/>
      <c r="EU19" s="229"/>
      <c r="EV19" s="229"/>
      <c r="EW19" s="229"/>
      <c r="EX19" s="229"/>
      <c r="EY19" s="229"/>
      <c r="EZ19" s="229"/>
      <c r="FA19" s="229"/>
      <c r="FB19" s="229"/>
      <c r="FC19" s="229"/>
      <c r="FD19" s="229"/>
      <c r="FE19" s="229"/>
      <c r="FF19" s="229"/>
      <c r="FG19" s="229"/>
      <c r="FH19" s="229"/>
      <c r="FI19" s="229"/>
      <c r="FJ19" s="229"/>
      <c r="FK19" s="229"/>
      <c r="FL19" s="229"/>
      <c r="FM19" s="229"/>
      <c r="FN19" s="229"/>
      <c r="FO19" s="229"/>
      <c r="FP19" s="229"/>
      <c r="FQ19" s="229"/>
      <c r="FR19" s="229"/>
      <c r="FS19" s="229"/>
      <c r="FT19" s="229"/>
    </row>
    <row r="20" spans="1:176" ht="14.25" customHeight="1">
      <c r="A20" s="543">
        <f>'Mapa Final'!A17</f>
        <v>3</v>
      </c>
      <c r="B20" s="526" t="str">
        <f>'Mapa Final'!B17</f>
        <v>Adquirir obras y servicios que incumplan con las especificaciones técnicas requeridas por la Entidad</v>
      </c>
      <c r="C20" s="506" t="str">
        <f>'Mapa Final'!C17</f>
        <v>Afectación Económica</v>
      </c>
      <c r="D20" s="506" t="str">
        <f>'Mapa Final'!D17</f>
        <v>1. Falta de claridad en la descripción detallada de obra o servicio a contratar.                                        
2. Impresición en estudios de mercado, conveniencia y oportunidad.                                                
3. Calificación errónea de propuestas  por parte del Comité Evaluador.                      4. Incumplimiento por parte del contratista.</v>
      </c>
      <c r="E20" s="506" t="str">
        <f>'Mapa Final'!E17</f>
        <v>Falta de personal para planeación de procesos.</v>
      </c>
      <c r="F20" s="506" t="str">
        <f>'Mapa Final'!F17</f>
        <v>Posibilidad de afectación económica de la entidad, por errores en la especificación o calificación de la descripción técnica de la obra o servicio a contratar.                       Incursión en investigaciones y/o imposición de multas por aceptar bienes y/o servicios por fuera de las especificaciones técnicas emitidas por la entidad.</v>
      </c>
      <c r="G20" s="506" t="str">
        <f>'Mapa Final'!G17</f>
        <v>Ejecución y Administración de Procesos</v>
      </c>
      <c r="H20" s="509" t="str">
        <f>'Mapa Final'!I17</f>
        <v>Media</v>
      </c>
      <c r="I20" s="509" t="str">
        <f>'Mapa Final'!L17</f>
        <v>Mayor</v>
      </c>
      <c r="J20" s="538" t="str">
        <f>'Mapa Final'!N17</f>
        <v xml:space="preserve">Alto </v>
      </c>
      <c r="K20" s="552" t="str">
        <f>'Mapa Final'!AA17</f>
        <v>Media</v>
      </c>
      <c r="L20" s="552" t="str">
        <f>'Mapa Final'!AE17</f>
        <v>Mayor</v>
      </c>
      <c r="M20" s="538" t="str">
        <f>'Mapa Final'!AG17</f>
        <v xml:space="preserve">Alto </v>
      </c>
      <c r="N20" s="532" t="str">
        <f>'Mapa Final'!AH17</f>
        <v>Reducir(mitigar)</v>
      </c>
      <c r="O20" s="506" t="s">
        <v>542</v>
      </c>
      <c r="P20" s="555"/>
      <c r="Q20" s="558" t="s">
        <v>507</v>
      </c>
      <c r="R20" s="529">
        <v>44931</v>
      </c>
      <c r="S20" s="529">
        <v>45016</v>
      </c>
      <c r="T20" s="506" t="s">
        <v>511</v>
      </c>
      <c r="U20" s="229"/>
      <c r="V20" s="229"/>
    </row>
    <row r="21" spans="1:176">
      <c r="A21" s="544"/>
      <c r="B21" s="570"/>
      <c r="C21" s="507"/>
      <c r="D21" s="507"/>
      <c r="E21" s="507"/>
      <c r="F21" s="507"/>
      <c r="G21" s="507"/>
      <c r="H21" s="510"/>
      <c r="I21" s="510"/>
      <c r="J21" s="539"/>
      <c r="K21" s="553"/>
      <c r="L21" s="553"/>
      <c r="M21" s="539"/>
      <c r="N21" s="533"/>
      <c r="O21" s="507"/>
      <c r="P21" s="556"/>
      <c r="Q21" s="530"/>
      <c r="R21" s="530"/>
      <c r="S21" s="530"/>
      <c r="T21" s="507"/>
      <c r="U21" s="229"/>
      <c r="V21" s="229"/>
    </row>
    <row r="22" spans="1:176">
      <c r="A22" s="544"/>
      <c r="B22" s="570"/>
      <c r="C22" s="507"/>
      <c r="D22" s="507"/>
      <c r="E22" s="507"/>
      <c r="F22" s="507"/>
      <c r="G22" s="507"/>
      <c r="H22" s="510"/>
      <c r="I22" s="510"/>
      <c r="J22" s="539"/>
      <c r="K22" s="553"/>
      <c r="L22" s="553"/>
      <c r="M22" s="539"/>
      <c r="N22" s="533"/>
      <c r="O22" s="507"/>
      <c r="P22" s="556"/>
      <c r="Q22" s="530"/>
      <c r="R22" s="530"/>
      <c r="S22" s="530"/>
      <c r="T22" s="507"/>
      <c r="U22" s="229"/>
      <c r="V22" s="229"/>
    </row>
    <row r="23" spans="1:176">
      <c r="A23" s="544"/>
      <c r="B23" s="570"/>
      <c r="C23" s="507"/>
      <c r="D23" s="507"/>
      <c r="E23" s="507"/>
      <c r="F23" s="507"/>
      <c r="G23" s="507"/>
      <c r="H23" s="510"/>
      <c r="I23" s="510"/>
      <c r="J23" s="539"/>
      <c r="K23" s="553"/>
      <c r="L23" s="553"/>
      <c r="M23" s="539"/>
      <c r="N23" s="533"/>
      <c r="O23" s="507"/>
      <c r="P23" s="556"/>
      <c r="Q23" s="530"/>
      <c r="R23" s="530"/>
      <c r="S23" s="530"/>
      <c r="T23" s="507"/>
      <c r="U23" s="229"/>
      <c r="V23" s="229"/>
    </row>
    <row r="24" spans="1:176" ht="167.25" customHeight="1" thickBot="1">
      <c r="A24" s="545"/>
      <c r="B24" s="571"/>
      <c r="C24" s="508"/>
      <c r="D24" s="508"/>
      <c r="E24" s="508"/>
      <c r="F24" s="508"/>
      <c r="G24" s="508"/>
      <c r="H24" s="511"/>
      <c r="I24" s="511"/>
      <c r="J24" s="540"/>
      <c r="K24" s="554"/>
      <c r="L24" s="554"/>
      <c r="M24" s="540"/>
      <c r="N24" s="534"/>
      <c r="O24" s="508"/>
      <c r="P24" s="557"/>
      <c r="Q24" s="531"/>
      <c r="R24" s="531"/>
      <c r="S24" s="531"/>
      <c r="T24" s="508"/>
      <c r="U24" s="229"/>
      <c r="V24" s="229"/>
    </row>
    <row r="25" spans="1:176">
      <c r="A25" s="543">
        <f>'Mapa Final'!A20</f>
        <v>4</v>
      </c>
      <c r="B25" s="526" t="str">
        <f>'Mapa Final'!B20</f>
        <v>Corrupción</v>
      </c>
      <c r="C25" s="546" t="str">
        <f>'Mapa Final'!C20</f>
        <v>Reputacional(Corrupción)</v>
      </c>
      <c r="D25" s="546"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06" t="str">
        <f>'Mapa Final'!E20</f>
        <v>Servidores judiciales con carencia de principios y valores bien fundamentados  que permitan realizar actuaciones contrarias a la ley  en beneficio propio</v>
      </c>
      <c r="F25" s="506" t="str">
        <f>'Mapa Final'!F20</f>
        <v>Posibilidad de la afectación reputacional de la Entidad pór actuaciones de servidores judiciales con carencia de principios y valores bien fundamentados  que les permitan realizar actuaciones contrarias a la ley en beneficio propio</v>
      </c>
      <c r="G25" s="506" t="str">
        <f>'Mapa Final'!G20</f>
        <v>Fraude Interno</v>
      </c>
      <c r="H25" s="509" t="str">
        <f>'Mapa Final'!I20</f>
        <v>Media</v>
      </c>
      <c r="I25" s="549" t="str">
        <f>'Mapa Final'!L20</f>
        <v>Mayor</v>
      </c>
      <c r="J25" s="535" t="str">
        <f>'Mapa Final'!N20</f>
        <v xml:space="preserve">Alto </v>
      </c>
      <c r="K25" s="532" t="str">
        <f>'Mapa Final'!AA20</f>
        <v>Media</v>
      </c>
      <c r="L25" s="532" t="str">
        <f>'Mapa Final'!AE20</f>
        <v>Mayor</v>
      </c>
      <c r="M25" s="538" t="str">
        <f>'Mapa Final'!AG20</f>
        <v xml:space="preserve">Alto </v>
      </c>
      <c r="N25" s="532" t="str">
        <f>'Mapa Final'!AH20</f>
        <v>Reducir(mitigar)</v>
      </c>
      <c r="O25" s="506" t="s">
        <v>512</v>
      </c>
      <c r="P25" s="555"/>
      <c r="Q25" s="558" t="s">
        <v>507</v>
      </c>
      <c r="R25" s="529">
        <v>44931</v>
      </c>
      <c r="S25" s="529">
        <v>45016</v>
      </c>
      <c r="T25" s="506" t="s">
        <v>509</v>
      </c>
    </row>
    <row r="26" spans="1:176">
      <c r="A26" s="544"/>
      <c r="B26" s="527"/>
      <c r="C26" s="547"/>
      <c r="D26" s="547"/>
      <c r="E26" s="507"/>
      <c r="F26" s="507"/>
      <c r="G26" s="507"/>
      <c r="H26" s="510"/>
      <c r="I26" s="550"/>
      <c r="J26" s="536"/>
      <c r="K26" s="533"/>
      <c r="L26" s="533"/>
      <c r="M26" s="539"/>
      <c r="N26" s="533"/>
      <c r="O26" s="507"/>
      <c r="P26" s="556"/>
      <c r="Q26" s="530"/>
      <c r="R26" s="530"/>
      <c r="S26" s="530"/>
      <c r="T26" s="507"/>
    </row>
    <row r="27" spans="1:176">
      <c r="A27" s="544"/>
      <c r="B27" s="527"/>
      <c r="C27" s="547"/>
      <c r="D27" s="547"/>
      <c r="E27" s="507"/>
      <c r="F27" s="507"/>
      <c r="G27" s="507"/>
      <c r="H27" s="510"/>
      <c r="I27" s="550"/>
      <c r="J27" s="536"/>
      <c r="K27" s="533"/>
      <c r="L27" s="533"/>
      <c r="M27" s="539"/>
      <c r="N27" s="533"/>
      <c r="O27" s="507"/>
      <c r="P27" s="556"/>
      <c r="Q27" s="530"/>
      <c r="R27" s="530"/>
      <c r="S27" s="530"/>
      <c r="T27" s="507"/>
    </row>
    <row r="28" spans="1:176">
      <c r="A28" s="544"/>
      <c r="B28" s="527"/>
      <c r="C28" s="547"/>
      <c r="D28" s="547"/>
      <c r="E28" s="507"/>
      <c r="F28" s="507"/>
      <c r="G28" s="507"/>
      <c r="H28" s="510"/>
      <c r="I28" s="550"/>
      <c r="J28" s="536"/>
      <c r="K28" s="533"/>
      <c r="L28" s="533"/>
      <c r="M28" s="539"/>
      <c r="N28" s="533"/>
      <c r="O28" s="507"/>
      <c r="P28" s="556"/>
      <c r="Q28" s="530"/>
      <c r="R28" s="530"/>
      <c r="S28" s="530"/>
      <c r="T28" s="507"/>
    </row>
    <row r="29" spans="1:176" ht="277.5" customHeight="1" thickBot="1">
      <c r="A29" s="545"/>
      <c r="B29" s="528"/>
      <c r="C29" s="548"/>
      <c r="D29" s="548"/>
      <c r="E29" s="508"/>
      <c r="F29" s="508"/>
      <c r="G29" s="508"/>
      <c r="H29" s="511"/>
      <c r="I29" s="551"/>
      <c r="J29" s="537"/>
      <c r="K29" s="534"/>
      <c r="L29" s="534"/>
      <c r="M29" s="540"/>
      <c r="N29" s="534"/>
      <c r="O29" s="508"/>
      <c r="P29" s="557"/>
      <c r="Q29" s="531"/>
      <c r="R29" s="531"/>
      <c r="S29" s="531"/>
      <c r="T29" s="508"/>
    </row>
    <row r="30" spans="1:176">
      <c r="A30" s="543">
        <f>'Mapa Final'!A24</f>
        <v>5</v>
      </c>
      <c r="B30" s="526" t="str">
        <f>'Mapa Final'!B24</f>
        <v xml:space="preserve"> Carencia de la  prestación del Servicio Público de Administrar  Justicia o prestarlo de manera tardía por causas ajenas a la voluntad de los servidores judiciales</v>
      </c>
      <c r="C30" s="546" t="str">
        <f>'Mapa Final'!C24</f>
        <v>Afectación en la Prestación del Servicio de Justicia</v>
      </c>
      <c r="D30" s="546" t="str">
        <f>'Mapa Final'!D24</f>
        <v>1. Paros Judiciales que afecten la prestación del servicio.  
2. Huelgas, protestas ciudadana o Disturbios y hechos violentos, que alteren el orden publico 
3.Pandemia
4.Emergencias Ambientales</v>
      </c>
      <c r="E30" s="506" t="str">
        <f>'Mapa Final'!E24</f>
        <v>Suceso de fuerza mayor que imposibilitan la gestión judicial (contratación de obras y servicios)</v>
      </c>
      <c r="F30" s="506" t="str">
        <f>'Mapa Final'!F24</f>
        <v xml:space="preserve">Posibilidad de  afectación en la prestación del Servicio de Justicia debido a un suceso de fuerza mayor que imposibilita la gestión de la administración judicial (contratación de obras y servicios) </v>
      </c>
      <c r="G30" s="506" t="str">
        <f>'Mapa Final'!G24</f>
        <v>Usuarios, productos y prácticas organizacionales</v>
      </c>
      <c r="H30" s="509" t="str">
        <f>'Mapa Final'!I24</f>
        <v>Media</v>
      </c>
      <c r="I30" s="549" t="str">
        <f>'Mapa Final'!L24</f>
        <v>Mayor</v>
      </c>
      <c r="J30" s="535" t="str">
        <f>'Mapa Final'!N24</f>
        <v xml:space="preserve">Alto </v>
      </c>
      <c r="K30" s="532" t="str">
        <f>'Mapa Final'!AA24</f>
        <v>Baja</v>
      </c>
      <c r="L30" s="532" t="str">
        <f>'Mapa Final'!AE24</f>
        <v>Mayor</v>
      </c>
      <c r="M30" s="538" t="str">
        <f>'Mapa Final'!AG24</f>
        <v xml:space="preserve">Alto </v>
      </c>
      <c r="N30" s="532" t="str">
        <f>'Mapa Final'!AH24</f>
        <v>Reducir(mitigar)</v>
      </c>
      <c r="O30" s="506" t="s">
        <v>545</v>
      </c>
      <c r="P30" s="555"/>
      <c r="Q30" s="558" t="s">
        <v>507</v>
      </c>
      <c r="R30" s="529">
        <v>44931</v>
      </c>
      <c r="S30" s="529">
        <v>45016</v>
      </c>
      <c r="T30" s="506" t="s">
        <v>539</v>
      </c>
    </row>
    <row r="31" spans="1:176">
      <c r="A31" s="544"/>
      <c r="B31" s="527"/>
      <c r="C31" s="547"/>
      <c r="D31" s="547"/>
      <c r="E31" s="507"/>
      <c r="F31" s="507"/>
      <c r="G31" s="507"/>
      <c r="H31" s="510"/>
      <c r="I31" s="550"/>
      <c r="J31" s="536"/>
      <c r="K31" s="533"/>
      <c r="L31" s="533"/>
      <c r="M31" s="539"/>
      <c r="N31" s="533"/>
      <c r="O31" s="507"/>
      <c r="P31" s="556"/>
      <c r="Q31" s="530"/>
      <c r="R31" s="530"/>
      <c r="S31" s="530"/>
      <c r="T31" s="507"/>
    </row>
    <row r="32" spans="1:176">
      <c r="A32" s="544"/>
      <c r="B32" s="527"/>
      <c r="C32" s="547"/>
      <c r="D32" s="547"/>
      <c r="E32" s="507"/>
      <c r="F32" s="507"/>
      <c r="G32" s="507"/>
      <c r="H32" s="510"/>
      <c r="I32" s="550"/>
      <c r="J32" s="536"/>
      <c r="K32" s="533"/>
      <c r="L32" s="533"/>
      <c r="M32" s="539"/>
      <c r="N32" s="533"/>
      <c r="O32" s="507"/>
      <c r="P32" s="556"/>
      <c r="Q32" s="530"/>
      <c r="R32" s="530"/>
      <c r="S32" s="530"/>
      <c r="T32" s="507"/>
    </row>
    <row r="33" spans="1:20">
      <c r="A33" s="544"/>
      <c r="B33" s="527"/>
      <c r="C33" s="547"/>
      <c r="D33" s="547"/>
      <c r="E33" s="507"/>
      <c r="F33" s="507"/>
      <c r="G33" s="507"/>
      <c r="H33" s="510"/>
      <c r="I33" s="550"/>
      <c r="J33" s="536"/>
      <c r="K33" s="533"/>
      <c r="L33" s="533"/>
      <c r="M33" s="539"/>
      <c r="N33" s="533"/>
      <c r="O33" s="507"/>
      <c r="P33" s="556"/>
      <c r="Q33" s="530"/>
      <c r="R33" s="530"/>
      <c r="S33" s="530"/>
      <c r="T33" s="507"/>
    </row>
    <row r="34" spans="1:20" ht="172.5" customHeight="1" thickBot="1">
      <c r="A34" s="545"/>
      <c r="B34" s="528"/>
      <c r="C34" s="548"/>
      <c r="D34" s="548"/>
      <c r="E34" s="508"/>
      <c r="F34" s="508"/>
      <c r="G34" s="508"/>
      <c r="H34" s="511"/>
      <c r="I34" s="551"/>
      <c r="J34" s="537"/>
      <c r="K34" s="534"/>
      <c r="L34" s="534"/>
      <c r="M34" s="540"/>
      <c r="N34" s="534"/>
      <c r="O34" s="508"/>
      <c r="P34" s="557"/>
      <c r="Q34" s="531"/>
      <c r="R34" s="531"/>
      <c r="S34" s="531"/>
      <c r="T34" s="508"/>
    </row>
    <row r="35" spans="1:20">
      <c r="A35" s="543">
        <f>'Mapa Final'!A29</f>
        <v>6</v>
      </c>
      <c r="B35" s="526" t="str">
        <f>'Mapa Final'!B29</f>
        <v>Inaplicabilidad de la normavidad ambiental vigente en los procesos de contratación de obras y servicios</v>
      </c>
      <c r="C35" s="546" t="str">
        <f>'Mapa Final'!C29</f>
        <v xml:space="preserve"> Afectación Ambiental</v>
      </c>
      <c r="D35" s="546"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6" t="str">
        <f>'Mapa Final'!E29</f>
        <v>Desconocimiento de los lineamientos ambientales y normatividad  ambiental vigente para la contratación de obras y servicios y el manejo ambiental en cada una de las sedes de la entidad.</v>
      </c>
      <c r="F35" s="506" t="str">
        <f>'Mapa Final'!F29</f>
        <v>Posibilidad de afectación ambiental debido al desconocimiento de los lineamientos ambientales y normatividad  ambiental vigente para la contratación de obras y servicios.</v>
      </c>
      <c r="G35" s="506" t="str">
        <f>'Mapa Final'!G29</f>
        <v>Eventos Ambientales Internos</v>
      </c>
      <c r="H35" s="509" t="str">
        <f>'Mapa Final'!I29</f>
        <v>Media</v>
      </c>
      <c r="I35" s="549" t="str">
        <f>'Mapa Final'!L29</f>
        <v>Moderado</v>
      </c>
      <c r="J35" s="535" t="str">
        <f>'Mapa Final'!N29</f>
        <v>Moderado</v>
      </c>
      <c r="K35" s="532" t="str">
        <f>'Mapa Final'!AA29</f>
        <v>Media</v>
      </c>
      <c r="L35" s="532" t="str">
        <f>'Mapa Final'!AE29</f>
        <v>Moderado</v>
      </c>
      <c r="M35" s="538" t="str">
        <f>'Mapa Final'!AG29</f>
        <v>Moderado</v>
      </c>
      <c r="N35" s="532" t="str">
        <f>'Mapa Final'!AH29</f>
        <v>Reducir(mitigar)</v>
      </c>
      <c r="O35" s="506" t="s">
        <v>538</v>
      </c>
      <c r="P35" s="555"/>
      <c r="Q35" s="558" t="s">
        <v>507</v>
      </c>
      <c r="R35" s="529">
        <v>44931</v>
      </c>
      <c r="S35" s="529">
        <v>45016</v>
      </c>
      <c r="T35" s="506" t="s">
        <v>536</v>
      </c>
    </row>
    <row r="36" spans="1:20">
      <c r="A36" s="544"/>
      <c r="B36" s="527"/>
      <c r="C36" s="547"/>
      <c r="D36" s="547"/>
      <c r="E36" s="507"/>
      <c r="F36" s="507"/>
      <c r="G36" s="507"/>
      <c r="H36" s="510"/>
      <c r="I36" s="550"/>
      <c r="J36" s="536"/>
      <c r="K36" s="533"/>
      <c r="L36" s="533"/>
      <c r="M36" s="539"/>
      <c r="N36" s="533"/>
      <c r="O36" s="507"/>
      <c r="P36" s="556"/>
      <c r="Q36" s="530"/>
      <c r="R36" s="530"/>
      <c r="S36" s="530"/>
      <c r="T36" s="507"/>
    </row>
    <row r="37" spans="1:20">
      <c r="A37" s="544"/>
      <c r="B37" s="527"/>
      <c r="C37" s="547"/>
      <c r="D37" s="547"/>
      <c r="E37" s="507"/>
      <c r="F37" s="507"/>
      <c r="G37" s="507"/>
      <c r="H37" s="510"/>
      <c r="I37" s="550"/>
      <c r="J37" s="536"/>
      <c r="K37" s="533"/>
      <c r="L37" s="533"/>
      <c r="M37" s="539"/>
      <c r="N37" s="533"/>
      <c r="O37" s="507"/>
      <c r="P37" s="556"/>
      <c r="Q37" s="530"/>
      <c r="R37" s="530"/>
      <c r="S37" s="530"/>
      <c r="T37" s="507"/>
    </row>
    <row r="38" spans="1:20">
      <c r="A38" s="544"/>
      <c r="B38" s="527"/>
      <c r="C38" s="547"/>
      <c r="D38" s="547"/>
      <c r="E38" s="507"/>
      <c r="F38" s="507"/>
      <c r="G38" s="507"/>
      <c r="H38" s="510"/>
      <c r="I38" s="550"/>
      <c r="J38" s="536"/>
      <c r="K38" s="533"/>
      <c r="L38" s="533"/>
      <c r="M38" s="539"/>
      <c r="N38" s="533"/>
      <c r="O38" s="507"/>
      <c r="P38" s="556"/>
      <c r="Q38" s="530"/>
      <c r="R38" s="530"/>
      <c r="S38" s="530"/>
      <c r="T38" s="507"/>
    </row>
    <row r="39" spans="1:20" ht="278.25" customHeight="1" thickBot="1">
      <c r="A39" s="545"/>
      <c r="B39" s="528"/>
      <c r="C39" s="548"/>
      <c r="D39" s="548"/>
      <c r="E39" s="508"/>
      <c r="F39" s="508"/>
      <c r="G39" s="508"/>
      <c r="H39" s="511"/>
      <c r="I39" s="551"/>
      <c r="J39" s="537"/>
      <c r="K39" s="534"/>
      <c r="L39" s="534"/>
      <c r="M39" s="540"/>
      <c r="N39" s="534"/>
      <c r="O39" s="508"/>
      <c r="P39" s="557"/>
      <c r="Q39" s="531"/>
      <c r="R39" s="531"/>
      <c r="S39" s="531"/>
      <c r="T39" s="508"/>
    </row>
    <row r="40" spans="1:20">
      <c r="A40" s="559" t="e">
        <f>'Mapa Final'!#REF!</f>
        <v>#REF!</v>
      </c>
      <c r="B40" s="568" t="e">
        <f>'Mapa Final'!#REF!</f>
        <v>#REF!</v>
      </c>
      <c r="C40" s="562" t="e">
        <f>'Mapa Final'!#REF!</f>
        <v>#REF!</v>
      </c>
      <c r="D40" s="562" t="e">
        <f>'Mapa Final'!#REF!</f>
        <v>#REF!</v>
      </c>
      <c r="E40" s="565" t="e">
        <f>'Mapa Final'!#REF!</f>
        <v>#REF!</v>
      </c>
      <c r="F40" s="565" t="e">
        <f>'Mapa Final'!#REF!</f>
        <v>#REF!</v>
      </c>
      <c r="G40" s="565" t="e">
        <f>'Mapa Final'!#REF!</f>
        <v>#REF!</v>
      </c>
      <c r="H40" s="509" t="e">
        <f>'Mapa Final'!#REF!</f>
        <v>#REF!</v>
      </c>
      <c r="I40" s="549" t="e">
        <f>'Mapa Final'!#REF!</f>
        <v>#REF!</v>
      </c>
      <c r="J40" s="535" t="e">
        <f>'Mapa Final'!#REF!</f>
        <v>#REF!</v>
      </c>
      <c r="K40" s="532" t="e">
        <f>'Mapa Final'!#REF!</f>
        <v>#REF!</v>
      </c>
      <c r="L40" s="532" t="e">
        <f>'Mapa Final'!#REF!</f>
        <v>#REF!</v>
      </c>
      <c r="M40" s="538" t="e">
        <f>'Mapa Final'!#REF!</f>
        <v>#REF!</v>
      </c>
      <c r="N40" s="532" t="e">
        <f>'Mapa Final'!#REF!</f>
        <v>#REF!</v>
      </c>
      <c r="O40" s="555"/>
      <c r="P40" s="555"/>
      <c r="Q40" s="555"/>
      <c r="R40" s="555"/>
      <c r="S40" s="555"/>
      <c r="T40" s="555"/>
    </row>
    <row r="41" spans="1:20">
      <c r="A41" s="560"/>
      <c r="B41" s="362"/>
      <c r="C41" s="563"/>
      <c r="D41" s="563"/>
      <c r="E41" s="566"/>
      <c r="F41" s="566"/>
      <c r="G41" s="566"/>
      <c r="H41" s="510"/>
      <c r="I41" s="550"/>
      <c r="J41" s="536"/>
      <c r="K41" s="533"/>
      <c r="L41" s="533"/>
      <c r="M41" s="539"/>
      <c r="N41" s="533"/>
      <c r="O41" s="556"/>
      <c r="P41" s="556"/>
      <c r="Q41" s="556"/>
      <c r="R41" s="556"/>
      <c r="S41" s="556"/>
      <c r="T41" s="556"/>
    </row>
    <row r="42" spans="1:20">
      <c r="A42" s="560"/>
      <c r="B42" s="362"/>
      <c r="C42" s="563"/>
      <c r="D42" s="563"/>
      <c r="E42" s="566"/>
      <c r="F42" s="566"/>
      <c r="G42" s="566"/>
      <c r="H42" s="510"/>
      <c r="I42" s="550"/>
      <c r="J42" s="536"/>
      <c r="K42" s="533"/>
      <c r="L42" s="533"/>
      <c r="M42" s="539"/>
      <c r="N42" s="533"/>
      <c r="O42" s="556"/>
      <c r="P42" s="556"/>
      <c r="Q42" s="556"/>
      <c r="R42" s="556"/>
      <c r="S42" s="556"/>
      <c r="T42" s="556"/>
    </row>
    <row r="43" spans="1:20">
      <c r="A43" s="560"/>
      <c r="B43" s="362"/>
      <c r="C43" s="563"/>
      <c r="D43" s="563"/>
      <c r="E43" s="566"/>
      <c r="F43" s="566"/>
      <c r="G43" s="566"/>
      <c r="H43" s="510"/>
      <c r="I43" s="550"/>
      <c r="J43" s="536"/>
      <c r="K43" s="533"/>
      <c r="L43" s="533"/>
      <c r="M43" s="539"/>
      <c r="N43" s="533"/>
      <c r="O43" s="556"/>
      <c r="P43" s="556"/>
      <c r="Q43" s="556"/>
      <c r="R43" s="556"/>
      <c r="S43" s="556"/>
      <c r="T43" s="556"/>
    </row>
    <row r="44" spans="1:20" ht="15.75" thickBot="1">
      <c r="A44" s="561"/>
      <c r="B44" s="569"/>
      <c r="C44" s="564"/>
      <c r="D44" s="564"/>
      <c r="E44" s="567"/>
      <c r="F44" s="567"/>
      <c r="G44" s="567"/>
      <c r="H44" s="511"/>
      <c r="I44" s="551"/>
      <c r="J44" s="537"/>
      <c r="K44" s="534"/>
      <c r="L44" s="534"/>
      <c r="M44" s="540"/>
      <c r="N44" s="534"/>
      <c r="O44" s="557"/>
      <c r="P44" s="557"/>
      <c r="Q44" s="557"/>
      <c r="R44" s="557"/>
      <c r="S44" s="557"/>
      <c r="T44" s="557"/>
    </row>
    <row r="45" spans="1:20">
      <c r="A45" s="559" t="e">
        <f>'Mapa Final'!#REF!</f>
        <v>#REF!</v>
      </c>
      <c r="B45" s="568" t="e">
        <f>'Mapa Final'!#REF!</f>
        <v>#REF!</v>
      </c>
      <c r="C45" s="562" t="e">
        <f>'Mapa Final'!#REF!</f>
        <v>#REF!</v>
      </c>
      <c r="D45" s="562" t="e">
        <f>'Mapa Final'!#REF!</f>
        <v>#REF!</v>
      </c>
      <c r="E45" s="565" t="e">
        <f>'Mapa Final'!#REF!</f>
        <v>#REF!</v>
      </c>
      <c r="F45" s="565" t="e">
        <f>'Mapa Final'!#REF!</f>
        <v>#REF!</v>
      </c>
      <c r="G45" s="565" t="e">
        <f>'Mapa Final'!#REF!</f>
        <v>#REF!</v>
      </c>
      <c r="H45" s="509" t="e">
        <f>'Mapa Final'!#REF!</f>
        <v>#REF!</v>
      </c>
      <c r="I45" s="549" t="e">
        <f>'Mapa Final'!#REF!</f>
        <v>#REF!</v>
      </c>
      <c r="J45" s="535" t="e">
        <f>'Mapa Final'!#REF!</f>
        <v>#REF!</v>
      </c>
      <c r="K45" s="532" t="e">
        <f>'Mapa Final'!#REF!</f>
        <v>#REF!</v>
      </c>
      <c r="L45" s="532" t="e">
        <f>'Mapa Final'!#REF!</f>
        <v>#REF!</v>
      </c>
      <c r="M45" s="538" t="e">
        <f>'Mapa Final'!#REF!</f>
        <v>#REF!</v>
      </c>
      <c r="N45" s="532" t="e">
        <f>'Mapa Final'!#REF!</f>
        <v>#REF!</v>
      </c>
      <c r="O45" s="555"/>
      <c r="P45" s="555"/>
      <c r="Q45" s="555"/>
      <c r="R45" s="555"/>
      <c r="S45" s="555"/>
      <c r="T45" s="555"/>
    </row>
    <row r="46" spans="1:20">
      <c r="A46" s="560"/>
      <c r="B46" s="362"/>
      <c r="C46" s="563"/>
      <c r="D46" s="563"/>
      <c r="E46" s="566"/>
      <c r="F46" s="566"/>
      <c r="G46" s="566"/>
      <c r="H46" s="510"/>
      <c r="I46" s="550"/>
      <c r="J46" s="536"/>
      <c r="K46" s="533"/>
      <c r="L46" s="533"/>
      <c r="M46" s="539"/>
      <c r="N46" s="533"/>
      <c r="O46" s="556"/>
      <c r="P46" s="556"/>
      <c r="Q46" s="556"/>
      <c r="R46" s="556"/>
      <c r="S46" s="556"/>
      <c r="T46" s="556"/>
    </row>
    <row r="47" spans="1:20">
      <c r="A47" s="560"/>
      <c r="B47" s="362"/>
      <c r="C47" s="563"/>
      <c r="D47" s="563"/>
      <c r="E47" s="566"/>
      <c r="F47" s="566"/>
      <c r="G47" s="566"/>
      <c r="H47" s="510"/>
      <c r="I47" s="550"/>
      <c r="J47" s="536"/>
      <c r="K47" s="533"/>
      <c r="L47" s="533"/>
      <c r="M47" s="539"/>
      <c r="N47" s="533"/>
      <c r="O47" s="556"/>
      <c r="P47" s="556"/>
      <c r="Q47" s="556"/>
      <c r="R47" s="556"/>
      <c r="S47" s="556"/>
      <c r="T47" s="556"/>
    </row>
    <row r="48" spans="1:20">
      <c r="A48" s="560"/>
      <c r="B48" s="362"/>
      <c r="C48" s="563"/>
      <c r="D48" s="563"/>
      <c r="E48" s="566"/>
      <c r="F48" s="566"/>
      <c r="G48" s="566"/>
      <c r="H48" s="510"/>
      <c r="I48" s="550"/>
      <c r="J48" s="536"/>
      <c r="K48" s="533"/>
      <c r="L48" s="533"/>
      <c r="M48" s="539"/>
      <c r="N48" s="533"/>
      <c r="O48" s="556"/>
      <c r="P48" s="556"/>
      <c r="Q48" s="556"/>
      <c r="R48" s="556"/>
      <c r="S48" s="556"/>
      <c r="T48" s="556"/>
    </row>
    <row r="49" spans="1:20" ht="15.75" thickBot="1">
      <c r="A49" s="561"/>
      <c r="B49" s="569"/>
      <c r="C49" s="564"/>
      <c r="D49" s="564"/>
      <c r="E49" s="567"/>
      <c r="F49" s="567"/>
      <c r="G49" s="567"/>
      <c r="H49" s="511"/>
      <c r="I49" s="551"/>
      <c r="J49" s="537"/>
      <c r="K49" s="534"/>
      <c r="L49" s="534"/>
      <c r="M49" s="540"/>
      <c r="N49" s="534"/>
      <c r="O49" s="557"/>
      <c r="P49" s="557"/>
      <c r="Q49" s="557"/>
      <c r="R49" s="557"/>
      <c r="S49" s="557"/>
      <c r="T49" s="557"/>
    </row>
    <row r="50" spans="1:20">
      <c r="A50" s="559" t="e">
        <f>'Mapa Final'!#REF!</f>
        <v>#REF!</v>
      </c>
      <c r="B50" s="568" t="e">
        <f>'Mapa Final'!#REF!</f>
        <v>#REF!</v>
      </c>
      <c r="C50" s="562" t="e">
        <f>'Mapa Final'!#REF!</f>
        <v>#REF!</v>
      </c>
      <c r="D50" s="562" t="e">
        <f>'Mapa Final'!#REF!</f>
        <v>#REF!</v>
      </c>
      <c r="E50" s="565" t="e">
        <f>'Mapa Final'!#REF!</f>
        <v>#REF!</v>
      </c>
      <c r="F50" s="565" t="e">
        <f>'Mapa Final'!#REF!</f>
        <v>#REF!</v>
      </c>
      <c r="G50" s="565" t="e">
        <f>'Mapa Final'!#REF!</f>
        <v>#REF!</v>
      </c>
      <c r="H50" s="509" t="e">
        <f>'Mapa Final'!#REF!</f>
        <v>#REF!</v>
      </c>
      <c r="I50" s="549" t="e">
        <f>'Mapa Final'!#REF!</f>
        <v>#REF!</v>
      </c>
      <c r="J50" s="535" t="e">
        <f>'Mapa Final'!#REF!</f>
        <v>#REF!</v>
      </c>
      <c r="K50" s="532" t="e">
        <f>'Mapa Final'!#REF!</f>
        <v>#REF!</v>
      </c>
      <c r="L50" s="532" t="e">
        <f>'Mapa Final'!#REF!</f>
        <v>#REF!</v>
      </c>
      <c r="M50" s="538" t="e">
        <f>'Mapa Final'!#REF!</f>
        <v>#REF!</v>
      </c>
      <c r="N50" s="532" t="e">
        <f>'Mapa Final'!#REF!</f>
        <v>#REF!</v>
      </c>
      <c r="O50" s="555"/>
      <c r="P50" s="555"/>
      <c r="Q50" s="555"/>
      <c r="R50" s="555"/>
      <c r="S50" s="555"/>
      <c r="T50" s="555"/>
    </row>
    <row r="51" spans="1:20">
      <c r="A51" s="560"/>
      <c r="B51" s="362"/>
      <c r="C51" s="563"/>
      <c r="D51" s="563"/>
      <c r="E51" s="566"/>
      <c r="F51" s="566"/>
      <c r="G51" s="566"/>
      <c r="H51" s="510"/>
      <c r="I51" s="550"/>
      <c r="J51" s="536"/>
      <c r="K51" s="533"/>
      <c r="L51" s="533"/>
      <c r="M51" s="539"/>
      <c r="N51" s="533"/>
      <c r="O51" s="556"/>
      <c r="P51" s="556"/>
      <c r="Q51" s="556"/>
      <c r="R51" s="556"/>
      <c r="S51" s="556"/>
      <c r="T51" s="556"/>
    </row>
    <row r="52" spans="1:20">
      <c r="A52" s="560"/>
      <c r="B52" s="362"/>
      <c r="C52" s="563"/>
      <c r="D52" s="563"/>
      <c r="E52" s="566"/>
      <c r="F52" s="566"/>
      <c r="G52" s="566"/>
      <c r="H52" s="510"/>
      <c r="I52" s="550"/>
      <c r="J52" s="536"/>
      <c r="K52" s="533"/>
      <c r="L52" s="533"/>
      <c r="M52" s="539"/>
      <c r="N52" s="533"/>
      <c r="O52" s="556"/>
      <c r="P52" s="556"/>
      <c r="Q52" s="556"/>
      <c r="R52" s="556"/>
      <c r="S52" s="556"/>
      <c r="T52" s="556"/>
    </row>
    <row r="53" spans="1:20">
      <c r="A53" s="560"/>
      <c r="B53" s="362"/>
      <c r="C53" s="563"/>
      <c r="D53" s="563"/>
      <c r="E53" s="566"/>
      <c r="F53" s="566"/>
      <c r="G53" s="566"/>
      <c r="H53" s="510"/>
      <c r="I53" s="550"/>
      <c r="J53" s="536"/>
      <c r="K53" s="533"/>
      <c r="L53" s="533"/>
      <c r="M53" s="539"/>
      <c r="N53" s="533"/>
      <c r="O53" s="556"/>
      <c r="P53" s="556"/>
      <c r="Q53" s="556"/>
      <c r="R53" s="556"/>
      <c r="S53" s="556"/>
      <c r="T53" s="556"/>
    </row>
    <row r="54" spans="1:20" ht="15.75" thickBot="1">
      <c r="A54" s="561"/>
      <c r="B54" s="569"/>
      <c r="C54" s="564"/>
      <c r="D54" s="564"/>
      <c r="E54" s="567"/>
      <c r="F54" s="567"/>
      <c r="G54" s="567"/>
      <c r="H54" s="511"/>
      <c r="I54" s="551"/>
      <c r="J54" s="537"/>
      <c r="K54" s="534"/>
      <c r="L54" s="534"/>
      <c r="M54" s="540"/>
      <c r="N54" s="534"/>
      <c r="O54" s="557"/>
      <c r="P54" s="557"/>
      <c r="Q54" s="557"/>
      <c r="R54" s="557"/>
      <c r="S54" s="557"/>
      <c r="T54" s="557"/>
    </row>
    <row r="55" spans="1:20">
      <c r="A55" s="559" t="e">
        <f>'Mapa Final'!#REF!</f>
        <v>#REF!</v>
      </c>
      <c r="B55" s="568" t="e">
        <f>'Mapa Final'!#REF!</f>
        <v>#REF!</v>
      </c>
      <c r="C55" s="562" t="e">
        <f>'Mapa Final'!#REF!</f>
        <v>#REF!</v>
      </c>
      <c r="D55" s="562" t="e">
        <f>'Mapa Final'!#REF!</f>
        <v>#REF!</v>
      </c>
      <c r="E55" s="565" t="e">
        <f>'Mapa Final'!#REF!</f>
        <v>#REF!</v>
      </c>
      <c r="F55" s="565" t="e">
        <f>'Mapa Final'!#REF!</f>
        <v>#REF!</v>
      </c>
      <c r="G55" s="565" t="e">
        <f>'Mapa Final'!#REF!</f>
        <v>#REF!</v>
      </c>
      <c r="H55" s="509" t="e">
        <f>'Mapa Final'!#REF!</f>
        <v>#REF!</v>
      </c>
      <c r="I55" s="549" t="e">
        <f>'Mapa Final'!#REF!</f>
        <v>#REF!</v>
      </c>
      <c r="J55" s="535" t="e">
        <f>'Mapa Final'!#REF!</f>
        <v>#REF!</v>
      </c>
      <c r="K55" s="532" t="e">
        <f>'Mapa Final'!#REF!</f>
        <v>#REF!</v>
      </c>
      <c r="L55" s="532" t="e">
        <f>'Mapa Final'!#REF!</f>
        <v>#REF!</v>
      </c>
      <c r="M55" s="538" t="e">
        <f>'Mapa Final'!#REF!</f>
        <v>#REF!</v>
      </c>
      <c r="N55" s="532" t="e">
        <f>'Mapa Final'!#REF!</f>
        <v>#REF!</v>
      </c>
      <c r="O55" s="555"/>
      <c r="P55" s="555"/>
      <c r="Q55" s="555"/>
      <c r="R55" s="555"/>
      <c r="S55" s="555"/>
      <c r="T55" s="555"/>
    </row>
    <row r="56" spans="1:20">
      <c r="A56" s="560"/>
      <c r="B56" s="362"/>
      <c r="C56" s="563"/>
      <c r="D56" s="563"/>
      <c r="E56" s="566"/>
      <c r="F56" s="566"/>
      <c r="G56" s="566"/>
      <c r="H56" s="510"/>
      <c r="I56" s="550"/>
      <c r="J56" s="536"/>
      <c r="K56" s="533"/>
      <c r="L56" s="533"/>
      <c r="M56" s="539"/>
      <c r="N56" s="533"/>
      <c r="O56" s="556"/>
      <c r="P56" s="556"/>
      <c r="Q56" s="556"/>
      <c r="R56" s="556"/>
      <c r="S56" s="556"/>
      <c r="T56" s="556"/>
    </row>
    <row r="57" spans="1:20">
      <c r="A57" s="560"/>
      <c r="B57" s="362"/>
      <c r="C57" s="563"/>
      <c r="D57" s="563"/>
      <c r="E57" s="566"/>
      <c r="F57" s="566"/>
      <c r="G57" s="566"/>
      <c r="H57" s="510"/>
      <c r="I57" s="550"/>
      <c r="J57" s="536"/>
      <c r="K57" s="533"/>
      <c r="L57" s="533"/>
      <c r="M57" s="539"/>
      <c r="N57" s="533"/>
      <c r="O57" s="556"/>
      <c r="P57" s="556"/>
      <c r="Q57" s="556"/>
      <c r="R57" s="556"/>
      <c r="S57" s="556"/>
      <c r="T57" s="556"/>
    </row>
    <row r="58" spans="1:20">
      <c r="A58" s="560"/>
      <c r="B58" s="362"/>
      <c r="C58" s="563"/>
      <c r="D58" s="563"/>
      <c r="E58" s="566"/>
      <c r="F58" s="566"/>
      <c r="G58" s="566"/>
      <c r="H58" s="510"/>
      <c r="I58" s="550"/>
      <c r="J58" s="536"/>
      <c r="K58" s="533"/>
      <c r="L58" s="533"/>
      <c r="M58" s="539"/>
      <c r="N58" s="533"/>
      <c r="O58" s="556"/>
      <c r="P58" s="556"/>
      <c r="Q58" s="556"/>
      <c r="R58" s="556"/>
      <c r="S58" s="556"/>
      <c r="T58" s="556"/>
    </row>
    <row r="59" spans="1:20" ht="15.75" thickBot="1">
      <c r="A59" s="561"/>
      <c r="B59" s="569"/>
      <c r="C59" s="564"/>
      <c r="D59" s="564"/>
      <c r="E59" s="567"/>
      <c r="F59" s="567"/>
      <c r="G59" s="567"/>
      <c r="H59" s="511"/>
      <c r="I59" s="551"/>
      <c r="J59" s="537"/>
      <c r="K59" s="534"/>
      <c r="L59" s="534"/>
      <c r="M59" s="540"/>
      <c r="N59" s="534"/>
      <c r="O59" s="557"/>
      <c r="P59" s="557"/>
      <c r="Q59" s="557"/>
      <c r="R59" s="557"/>
      <c r="S59" s="557"/>
      <c r="T59" s="557"/>
    </row>
  </sheetData>
  <mergeCells count="219">
    <mergeCell ref="C20:C24"/>
    <mergeCell ref="D20:D24"/>
    <mergeCell ref="E20:E24"/>
    <mergeCell ref="F20:F24"/>
    <mergeCell ref="G20:G24"/>
    <mergeCell ref="H20:H24"/>
    <mergeCell ref="I20:I24"/>
    <mergeCell ref="J20:J24"/>
    <mergeCell ref="K20:K24"/>
    <mergeCell ref="B15:B19"/>
    <mergeCell ref="B25:B29"/>
    <mergeCell ref="B30:B34"/>
    <mergeCell ref="B35:B39"/>
    <mergeCell ref="B40:B44"/>
    <mergeCell ref="B45:B49"/>
    <mergeCell ref="B50:B54"/>
    <mergeCell ref="A20:A24"/>
    <mergeCell ref="B20:B24"/>
    <mergeCell ref="A30:A3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C30:C34"/>
    <mergeCell ref="D30:D34"/>
    <mergeCell ref="E30:E34"/>
    <mergeCell ref="F30:F34"/>
    <mergeCell ref="N25:N29"/>
    <mergeCell ref="O25:O29"/>
    <mergeCell ref="S30:S34"/>
    <mergeCell ref="T30:T34"/>
    <mergeCell ref="N30:N34"/>
    <mergeCell ref="O30:O34"/>
    <mergeCell ref="P30:P34"/>
    <mergeCell ref="Q30:Q34"/>
    <mergeCell ref="R30:R34"/>
    <mergeCell ref="J25:J29"/>
    <mergeCell ref="K25:K29"/>
    <mergeCell ref="L25:L29"/>
    <mergeCell ref="M25:M29"/>
    <mergeCell ref="S20:S24"/>
    <mergeCell ref="T20:T24"/>
    <mergeCell ref="A25:A29"/>
    <mergeCell ref="C25:C29"/>
    <mergeCell ref="D25:D29"/>
    <mergeCell ref="E25:E29"/>
    <mergeCell ref="F25:F29"/>
    <mergeCell ref="G25:G29"/>
    <mergeCell ref="H25:H29"/>
    <mergeCell ref="I25:I29"/>
    <mergeCell ref="N20:N24"/>
    <mergeCell ref="O20:O24"/>
    <mergeCell ref="P20:P24"/>
    <mergeCell ref="Q20:Q24"/>
    <mergeCell ref="R20:R24"/>
    <mergeCell ref="P25:P29"/>
    <mergeCell ref="Q25:Q29"/>
    <mergeCell ref="R25:R29"/>
    <mergeCell ref="S25:S29"/>
    <mergeCell ref="T25:T29"/>
    <mergeCell ref="L20:L24"/>
    <mergeCell ref="M20:M24"/>
    <mergeCell ref="I10:I14"/>
    <mergeCell ref="J10:J14"/>
    <mergeCell ref="K10:K14"/>
    <mergeCell ref="L10:L14"/>
    <mergeCell ref="P15:P19"/>
    <mergeCell ref="Q15:Q19"/>
    <mergeCell ref="R15:R19"/>
    <mergeCell ref="M10:M14"/>
    <mergeCell ref="N10:N14"/>
    <mergeCell ref="O10:O14"/>
    <mergeCell ref="P10:P14"/>
    <mergeCell ref="Q10:Q14"/>
    <mergeCell ref="R10:R14"/>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60:J1048576 A7:B7">
    <cfRule type="containsText" dxfId="2631" priority="723" operator="containsText" text="3- Moderado">
      <formula>NOT(ISERROR(SEARCH("3- Moderado",A7)))</formula>
    </cfRule>
    <cfRule type="containsText" dxfId="2630" priority="724" operator="containsText" text="6- Moderado">
      <formula>NOT(ISERROR(SEARCH("6- Moderado",A7)))</formula>
    </cfRule>
    <cfRule type="containsText" dxfId="2629" priority="725" operator="containsText" text="4- Moderado">
      <formula>NOT(ISERROR(SEARCH("4- Moderado",A7)))</formula>
    </cfRule>
    <cfRule type="containsText" dxfId="2628" priority="726" operator="containsText" text="3- Bajo">
      <formula>NOT(ISERROR(SEARCH("3- Bajo",A7)))</formula>
    </cfRule>
    <cfRule type="containsText" dxfId="2627" priority="727" operator="containsText" text="4- Bajo">
      <formula>NOT(ISERROR(SEARCH("4- Bajo",A7)))</formula>
    </cfRule>
    <cfRule type="containsText" dxfId="2626" priority="728" operator="containsText" text="1- Bajo">
      <formula>NOT(ISERROR(SEARCH("1- Bajo",A7)))</formula>
    </cfRule>
  </conditionalFormatting>
  <conditionalFormatting sqref="H8:J8">
    <cfRule type="containsText" dxfId="2625" priority="716" operator="containsText" text="3- Moderado">
      <formula>NOT(ISERROR(SEARCH("3- Moderado",H8)))</formula>
    </cfRule>
    <cfRule type="containsText" dxfId="2624" priority="717" operator="containsText" text="6- Moderado">
      <formula>NOT(ISERROR(SEARCH("6- Moderado",H8)))</formula>
    </cfRule>
    <cfRule type="containsText" dxfId="2623" priority="718" operator="containsText" text="4- Moderado">
      <formula>NOT(ISERROR(SEARCH("4- Moderado",H8)))</formula>
    </cfRule>
    <cfRule type="containsText" dxfId="2622" priority="719" operator="containsText" text="3- Bajo">
      <formula>NOT(ISERROR(SEARCH("3- Bajo",H8)))</formula>
    </cfRule>
    <cfRule type="containsText" dxfId="2621" priority="720" operator="containsText" text="4- Bajo">
      <formula>NOT(ISERROR(SEARCH("4- Bajo",H8)))</formula>
    </cfRule>
    <cfRule type="containsText" dxfId="2620" priority="722" operator="containsText" text="1- Bajo">
      <formula>NOT(ISERROR(SEARCH("1- Bajo",H8)))</formula>
    </cfRule>
  </conditionalFormatting>
  <conditionalFormatting sqref="J8 J60:J1048576">
    <cfRule type="containsText" dxfId="2619" priority="705" operator="containsText" text="25- Extremo">
      <formula>NOT(ISERROR(SEARCH("25- Extremo",J8)))</formula>
    </cfRule>
    <cfRule type="containsText" dxfId="2618" priority="706" operator="containsText" text="20- Extremo">
      <formula>NOT(ISERROR(SEARCH("20- Extremo",J8)))</formula>
    </cfRule>
    <cfRule type="containsText" dxfId="2617" priority="707" operator="containsText" text="15- Extremo">
      <formula>NOT(ISERROR(SEARCH("15- Extremo",J8)))</formula>
    </cfRule>
    <cfRule type="containsText" dxfId="2616" priority="708" operator="containsText" text="10- Extremo">
      <formula>NOT(ISERROR(SEARCH("10- Extremo",J8)))</formula>
    </cfRule>
    <cfRule type="containsText" dxfId="2615" priority="709" operator="containsText" text="5- Extremo">
      <formula>NOT(ISERROR(SEARCH("5- Extremo",J8)))</formula>
    </cfRule>
    <cfRule type="containsText" dxfId="2614" priority="710" operator="containsText" text="12- Alto">
      <formula>NOT(ISERROR(SEARCH("12- Alto",J8)))</formula>
    </cfRule>
    <cfRule type="containsText" dxfId="2613" priority="711" operator="containsText" text="10- Alto">
      <formula>NOT(ISERROR(SEARCH("10- Alto",J8)))</formula>
    </cfRule>
    <cfRule type="containsText" dxfId="2612" priority="712" operator="containsText" text="9- Alto">
      <formula>NOT(ISERROR(SEARCH("9- Alto",J8)))</formula>
    </cfRule>
    <cfRule type="containsText" dxfId="2611" priority="713" operator="containsText" text="8- Alto">
      <formula>NOT(ISERROR(SEARCH("8- Alto",J8)))</formula>
    </cfRule>
    <cfRule type="containsText" dxfId="2610" priority="714" operator="containsText" text="5- Alto">
      <formula>NOT(ISERROR(SEARCH("5- Alto",J8)))</formula>
    </cfRule>
    <cfRule type="containsText" dxfId="2609" priority="715" operator="containsText" text="4- Alto">
      <formula>NOT(ISERROR(SEARCH("4- Alto",J8)))</formula>
    </cfRule>
    <cfRule type="containsText" dxfId="2608" priority="721" operator="containsText" text="2- Bajo">
      <formula>NOT(ISERROR(SEARCH("2- Bajo",J8)))</formula>
    </cfRule>
  </conditionalFormatting>
  <conditionalFormatting sqref="K10:L10 K15:L15 K20:L20">
    <cfRule type="containsText" dxfId="2607" priority="699" operator="containsText" text="3- Moderado">
      <formula>NOT(ISERROR(SEARCH("3- Moderado",K10)))</formula>
    </cfRule>
    <cfRule type="containsText" dxfId="2606" priority="700" operator="containsText" text="6- Moderado">
      <formula>NOT(ISERROR(SEARCH("6- Moderado",K10)))</formula>
    </cfRule>
    <cfRule type="containsText" dxfId="2605" priority="701" operator="containsText" text="4- Moderado">
      <formula>NOT(ISERROR(SEARCH("4- Moderado",K10)))</formula>
    </cfRule>
    <cfRule type="containsText" dxfId="2604" priority="702" operator="containsText" text="3- Bajo">
      <formula>NOT(ISERROR(SEARCH("3- Bajo",K10)))</formula>
    </cfRule>
    <cfRule type="containsText" dxfId="2603" priority="703" operator="containsText" text="4- Bajo">
      <formula>NOT(ISERROR(SEARCH("4- Bajo",K10)))</formula>
    </cfRule>
    <cfRule type="containsText" dxfId="2602" priority="704" operator="containsText" text="1- Bajo">
      <formula>NOT(ISERROR(SEARCH("1- Bajo",K10)))</formula>
    </cfRule>
  </conditionalFormatting>
  <conditionalFormatting sqref="H10:I10 H15:I15 H20:I20">
    <cfRule type="containsText" dxfId="2601" priority="693" operator="containsText" text="3- Moderado">
      <formula>NOT(ISERROR(SEARCH("3- Moderado",H10)))</formula>
    </cfRule>
    <cfRule type="containsText" dxfId="2600" priority="694" operator="containsText" text="6- Moderado">
      <formula>NOT(ISERROR(SEARCH("6- Moderado",H10)))</formula>
    </cfRule>
    <cfRule type="containsText" dxfId="2599" priority="695" operator="containsText" text="4- Moderado">
      <formula>NOT(ISERROR(SEARCH("4- Moderado",H10)))</formula>
    </cfRule>
    <cfRule type="containsText" dxfId="2598" priority="696" operator="containsText" text="3- Bajo">
      <formula>NOT(ISERROR(SEARCH("3- Bajo",H10)))</formula>
    </cfRule>
    <cfRule type="containsText" dxfId="2597" priority="697" operator="containsText" text="4- Bajo">
      <formula>NOT(ISERROR(SEARCH("4- Bajo",H10)))</formula>
    </cfRule>
    <cfRule type="containsText" dxfId="2596" priority="698" operator="containsText" text="1- Bajo">
      <formula>NOT(ISERROR(SEARCH("1- Bajo",H10)))</formula>
    </cfRule>
  </conditionalFormatting>
  <conditionalFormatting sqref="A10:E10 E15 A15:B15 B20 B25 B30 B35 B40 B45 B50 B55">
    <cfRule type="containsText" dxfId="2595" priority="687" operator="containsText" text="3- Moderado">
      <formula>NOT(ISERROR(SEARCH("3- Moderado",A10)))</formula>
    </cfRule>
    <cfRule type="containsText" dxfId="2594" priority="688" operator="containsText" text="6- Moderado">
      <formula>NOT(ISERROR(SEARCH("6- Moderado",A10)))</formula>
    </cfRule>
    <cfRule type="containsText" dxfId="2593" priority="689" operator="containsText" text="4- Moderado">
      <formula>NOT(ISERROR(SEARCH("4- Moderado",A10)))</formula>
    </cfRule>
    <cfRule type="containsText" dxfId="2592" priority="690" operator="containsText" text="3- Bajo">
      <formula>NOT(ISERROR(SEARCH("3- Bajo",A10)))</formula>
    </cfRule>
    <cfRule type="containsText" dxfId="2591" priority="691" operator="containsText" text="4- Bajo">
      <formula>NOT(ISERROR(SEARCH("4- Bajo",A10)))</formula>
    </cfRule>
    <cfRule type="containsText" dxfId="2590" priority="692" operator="containsText" text="1- Bajo">
      <formula>NOT(ISERROR(SEARCH("1- Bajo",A10)))</formula>
    </cfRule>
  </conditionalFormatting>
  <conditionalFormatting sqref="F10:G10 F15:G15">
    <cfRule type="containsText" dxfId="2589" priority="681" operator="containsText" text="3- Moderado">
      <formula>NOT(ISERROR(SEARCH("3- Moderado",F10)))</formula>
    </cfRule>
    <cfRule type="containsText" dxfId="2588" priority="682" operator="containsText" text="6- Moderado">
      <formula>NOT(ISERROR(SEARCH("6- Moderado",F10)))</formula>
    </cfRule>
    <cfRule type="containsText" dxfId="2587" priority="683" operator="containsText" text="4- Moderado">
      <formula>NOT(ISERROR(SEARCH("4- Moderado",F10)))</formula>
    </cfRule>
    <cfRule type="containsText" dxfId="2586" priority="684" operator="containsText" text="3- Bajo">
      <formula>NOT(ISERROR(SEARCH("3- Bajo",F10)))</formula>
    </cfRule>
    <cfRule type="containsText" dxfId="2585" priority="685" operator="containsText" text="4- Bajo">
      <formula>NOT(ISERROR(SEARCH("4- Bajo",F10)))</formula>
    </cfRule>
    <cfRule type="containsText" dxfId="2584" priority="686" operator="containsText" text="1- Bajo">
      <formula>NOT(ISERROR(SEARCH("1- Bajo",F10)))</formula>
    </cfRule>
  </conditionalFormatting>
  <conditionalFormatting sqref="K8">
    <cfRule type="containsText" dxfId="2583" priority="675" operator="containsText" text="3- Moderado">
      <formula>NOT(ISERROR(SEARCH("3- Moderado",K8)))</formula>
    </cfRule>
    <cfRule type="containsText" dxfId="2582" priority="676" operator="containsText" text="6- Moderado">
      <formula>NOT(ISERROR(SEARCH("6- Moderado",K8)))</formula>
    </cfRule>
    <cfRule type="containsText" dxfId="2581" priority="677" operator="containsText" text="4- Moderado">
      <formula>NOT(ISERROR(SEARCH("4- Moderado",K8)))</formula>
    </cfRule>
    <cfRule type="containsText" dxfId="2580" priority="678" operator="containsText" text="3- Bajo">
      <formula>NOT(ISERROR(SEARCH("3- Bajo",K8)))</formula>
    </cfRule>
    <cfRule type="containsText" dxfId="2579" priority="679" operator="containsText" text="4- Bajo">
      <formula>NOT(ISERROR(SEARCH("4- Bajo",K8)))</formula>
    </cfRule>
    <cfRule type="containsText" dxfId="2578" priority="680" operator="containsText" text="1- Bajo">
      <formula>NOT(ISERROR(SEARCH("1- Bajo",K8)))</formula>
    </cfRule>
  </conditionalFormatting>
  <conditionalFormatting sqref="L8">
    <cfRule type="containsText" dxfId="2577" priority="669" operator="containsText" text="3- Moderado">
      <formula>NOT(ISERROR(SEARCH("3- Moderado",L8)))</formula>
    </cfRule>
    <cfRule type="containsText" dxfId="2576" priority="670" operator="containsText" text="6- Moderado">
      <formula>NOT(ISERROR(SEARCH("6- Moderado",L8)))</formula>
    </cfRule>
    <cfRule type="containsText" dxfId="2575" priority="671" operator="containsText" text="4- Moderado">
      <formula>NOT(ISERROR(SEARCH("4- Moderado",L8)))</formula>
    </cfRule>
    <cfRule type="containsText" dxfId="2574" priority="672" operator="containsText" text="3- Bajo">
      <formula>NOT(ISERROR(SEARCH("3- Bajo",L8)))</formula>
    </cfRule>
    <cfRule type="containsText" dxfId="2573" priority="673" operator="containsText" text="4- Bajo">
      <formula>NOT(ISERROR(SEARCH("4- Bajo",L8)))</formula>
    </cfRule>
    <cfRule type="containsText" dxfId="2572" priority="674" operator="containsText" text="1- Bajo">
      <formula>NOT(ISERROR(SEARCH("1- Bajo",L8)))</formula>
    </cfRule>
  </conditionalFormatting>
  <conditionalFormatting sqref="M8">
    <cfRule type="containsText" dxfId="2571" priority="663" operator="containsText" text="3- Moderado">
      <formula>NOT(ISERROR(SEARCH("3- Moderado",M8)))</formula>
    </cfRule>
    <cfRule type="containsText" dxfId="2570" priority="664" operator="containsText" text="6- Moderado">
      <formula>NOT(ISERROR(SEARCH("6- Moderado",M8)))</formula>
    </cfRule>
    <cfRule type="containsText" dxfId="2569" priority="665" operator="containsText" text="4- Moderado">
      <formula>NOT(ISERROR(SEARCH("4- Moderado",M8)))</formula>
    </cfRule>
    <cfRule type="containsText" dxfId="2568" priority="666" operator="containsText" text="3- Bajo">
      <formula>NOT(ISERROR(SEARCH("3- Bajo",M8)))</formula>
    </cfRule>
    <cfRule type="containsText" dxfId="2567" priority="667" operator="containsText" text="4- Bajo">
      <formula>NOT(ISERROR(SEARCH("4- Bajo",M8)))</formula>
    </cfRule>
    <cfRule type="containsText" dxfId="2566" priority="668" operator="containsText" text="1- Bajo">
      <formula>NOT(ISERROR(SEARCH("1- Bajo",M8)))</formula>
    </cfRule>
  </conditionalFormatting>
  <conditionalFormatting sqref="J10:J20">
    <cfRule type="containsText" dxfId="2565" priority="658" operator="containsText" text="Bajo">
      <formula>NOT(ISERROR(SEARCH("Bajo",J10)))</formula>
    </cfRule>
    <cfRule type="containsText" dxfId="2564" priority="659" operator="containsText" text="Moderado">
      <formula>NOT(ISERROR(SEARCH("Moderado",J10)))</formula>
    </cfRule>
    <cfRule type="containsText" dxfId="2563" priority="660" operator="containsText" text="Alto">
      <formula>NOT(ISERROR(SEARCH("Alto",J10)))</formula>
    </cfRule>
    <cfRule type="containsText" dxfId="2562" priority="661" operator="containsText" text="Extremo">
      <formula>NOT(ISERROR(SEARCH("Extremo",J10)))</formula>
    </cfRule>
    <cfRule type="colorScale" priority="662">
      <colorScale>
        <cfvo type="min"/>
        <cfvo type="max"/>
        <color rgb="FFFF7128"/>
        <color rgb="FFFFEF9C"/>
      </colorScale>
    </cfRule>
  </conditionalFormatting>
  <conditionalFormatting sqref="M10:M20">
    <cfRule type="containsText" dxfId="2561" priority="633" operator="containsText" text="Moderado">
      <formula>NOT(ISERROR(SEARCH("Moderado",M10)))</formula>
    </cfRule>
    <cfRule type="containsText" dxfId="2560" priority="653" operator="containsText" text="Bajo">
      <formula>NOT(ISERROR(SEARCH("Bajo",M10)))</formula>
    </cfRule>
    <cfRule type="containsText" dxfId="2559" priority="654" operator="containsText" text="Moderado">
      <formula>NOT(ISERROR(SEARCH("Moderado",M10)))</formula>
    </cfRule>
    <cfRule type="containsText" dxfId="2558" priority="655" operator="containsText" text="Alto">
      <formula>NOT(ISERROR(SEARCH("Alto",M10)))</formula>
    </cfRule>
    <cfRule type="containsText" dxfId="2557" priority="656" operator="containsText" text="Extremo">
      <formula>NOT(ISERROR(SEARCH("Extremo",M10)))</formula>
    </cfRule>
    <cfRule type="colorScale" priority="657">
      <colorScale>
        <cfvo type="min"/>
        <cfvo type="max"/>
        <color rgb="FFFF7128"/>
        <color rgb="FFFFEF9C"/>
      </colorScale>
    </cfRule>
  </conditionalFormatting>
  <conditionalFormatting sqref="N10 N15 N20">
    <cfRule type="containsText" dxfId="2556" priority="647" operator="containsText" text="3- Moderado">
      <formula>NOT(ISERROR(SEARCH("3- Moderado",N10)))</formula>
    </cfRule>
    <cfRule type="containsText" dxfId="2555" priority="648" operator="containsText" text="6- Moderado">
      <formula>NOT(ISERROR(SEARCH("6- Moderado",N10)))</formula>
    </cfRule>
    <cfRule type="containsText" dxfId="2554" priority="649" operator="containsText" text="4- Moderado">
      <formula>NOT(ISERROR(SEARCH("4- Moderado",N10)))</formula>
    </cfRule>
    <cfRule type="containsText" dxfId="2553" priority="650" operator="containsText" text="3- Bajo">
      <formula>NOT(ISERROR(SEARCH("3- Bajo",N10)))</formula>
    </cfRule>
    <cfRule type="containsText" dxfId="2552" priority="651" operator="containsText" text="4- Bajo">
      <formula>NOT(ISERROR(SEARCH("4- Bajo",N10)))</formula>
    </cfRule>
    <cfRule type="containsText" dxfId="2551" priority="652" operator="containsText" text="1- Bajo">
      <formula>NOT(ISERROR(SEARCH("1- Bajo",N10)))</formula>
    </cfRule>
  </conditionalFormatting>
  <conditionalFormatting sqref="H10:H20">
    <cfRule type="containsText" dxfId="2550" priority="634" operator="containsText" text="Muy Alta">
      <formula>NOT(ISERROR(SEARCH("Muy Alta",H10)))</formula>
    </cfRule>
    <cfRule type="containsText" dxfId="2549" priority="635" operator="containsText" text="Alta">
      <formula>NOT(ISERROR(SEARCH("Alta",H10)))</formula>
    </cfRule>
    <cfRule type="containsText" dxfId="2548" priority="636" operator="containsText" text="Muy Alta">
      <formula>NOT(ISERROR(SEARCH("Muy Alta",H10)))</formula>
    </cfRule>
    <cfRule type="containsText" dxfId="2547" priority="641" operator="containsText" text="Muy Baja">
      <formula>NOT(ISERROR(SEARCH("Muy Baja",H10)))</formula>
    </cfRule>
    <cfRule type="containsText" dxfId="2546" priority="642" operator="containsText" text="Baja">
      <formula>NOT(ISERROR(SEARCH("Baja",H10)))</formula>
    </cfRule>
    <cfRule type="containsText" dxfId="2545" priority="643" operator="containsText" text="Media">
      <formula>NOT(ISERROR(SEARCH("Media",H10)))</formula>
    </cfRule>
    <cfRule type="containsText" dxfId="2544" priority="644" operator="containsText" text="Alta">
      <formula>NOT(ISERROR(SEARCH("Alta",H10)))</formula>
    </cfRule>
    <cfRule type="containsText" dxfId="2543" priority="646" operator="containsText" text="Muy Alta">
      <formula>NOT(ISERROR(SEARCH("Muy Alta",H10)))</formula>
    </cfRule>
  </conditionalFormatting>
  <conditionalFormatting sqref="I10:I20">
    <cfRule type="containsText" dxfId="2542" priority="637" operator="containsText" text="Catastrófico">
      <formula>NOT(ISERROR(SEARCH("Catastrófico",I10)))</formula>
    </cfRule>
    <cfRule type="containsText" dxfId="2541" priority="638" operator="containsText" text="Mayor">
      <formula>NOT(ISERROR(SEARCH("Mayor",I10)))</formula>
    </cfRule>
    <cfRule type="containsText" dxfId="2540" priority="639" operator="containsText" text="Menor">
      <formula>NOT(ISERROR(SEARCH("Menor",I10)))</formula>
    </cfRule>
    <cfRule type="containsText" dxfId="2539" priority="640" operator="containsText" text="Leve">
      <formula>NOT(ISERROR(SEARCH("Leve",I10)))</formula>
    </cfRule>
    <cfRule type="containsText" dxfId="2538" priority="645" operator="containsText" text="Moderado">
      <formula>NOT(ISERROR(SEARCH("Moderado",I10)))</formula>
    </cfRule>
  </conditionalFormatting>
  <conditionalFormatting sqref="K10:K20">
    <cfRule type="containsText" dxfId="2537" priority="632" operator="containsText" text="Media">
      <formula>NOT(ISERROR(SEARCH("Media",K10)))</formula>
    </cfRule>
  </conditionalFormatting>
  <conditionalFormatting sqref="L10:L20">
    <cfRule type="containsText" dxfId="2536" priority="631" operator="containsText" text="Moderado">
      <formula>NOT(ISERROR(SEARCH("Moderado",L10)))</formula>
    </cfRule>
  </conditionalFormatting>
  <conditionalFormatting sqref="C15">
    <cfRule type="containsText" dxfId="2535" priority="625" operator="containsText" text="3- Moderado">
      <formula>NOT(ISERROR(SEARCH("3- Moderado",C15)))</formula>
    </cfRule>
    <cfRule type="containsText" dxfId="2534" priority="626" operator="containsText" text="6- Moderado">
      <formula>NOT(ISERROR(SEARCH("6- Moderado",C15)))</formula>
    </cfRule>
    <cfRule type="containsText" dxfId="2533" priority="627" operator="containsText" text="4- Moderado">
      <formula>NOT(ISERROR(SEARCH("4- Moderado",C15)))</formula>
    </cfRule>
    <cfRule type="containsText" dxfId="2532" priority="628" operator="containsText" text="3- Bajo">
      <formula>NOT(ISERROR(SEARCH("3- Bajo",C15)))</formula>
    </cfRule>
    <cfRule type="containsText" dxfId="2531" priority="629" operator="containsText" text="4- Bajo">
      <formula>NOT(ISERROR(SEARCH("4- Bajo",C15)))</formula>
    </cfRule>
    <cfRule type="containsText" dxfId="2530" priority="630" operator="containsText" text="1- Bajo">
      <formula>NOT(ISERROR(SEARCH("1- Bajo",C15)))</formula>
    </cfRule>
  </conditionalFormatting>
  <conditionalFormatting sqref="D15">
    <cfRule type="containsText" dxfId="2529" priority="619" operator="containsText" text="3- Moderado">
      <formula>NOT(ISERROR(SEARCH("3- Moderado",D15)))</formula>
    </cfRule>
    <cfRule type="containsText" dxfId="2528" priority="620" operator="containsText" text="6- Moderado">
      <formula>NOT(ISERROR(SEARCH("6- Moderado",D15)))</formula>
    </cfRule>
    <cfRule type="containsText" dxfId="2527" priority="621" operator="containsText" text="4- Moderado">
      <formula>NOT(ISERROR(SEARCH("4- Moderado",D15)))</formula>
    </cfRule>
    <cfRule type="containsText" dxfId="2526" priority="622" operator="containsText" text="3- Bajo">
      <formula>NOT(ISERROR(SEARCH("3- Bajo",D15)))</formula>
    </cfRule>
    <cfRule type="containsText" dxfId="2525" priority="623" operator="containsText" text="4- Bajo">
      <formula>NOT(ISERROR(SEARCH("4- Bajo",D15)))</formula>
    </cfRule>
    <cfRule type="containsText" dxfId="2524" priority="624" operator="containsText" text="1- Bajo">
      <formula>NOT(ISERROR(SEARCH("1- Bajo",D15)))</formula>
    </cfRule>
  </conditionalFormatting>
  <conditionalFormatting sqref="J10:J20">
    <cfRule type="containsText" dxfId="2523" priority="618" operator="containsText" text="Moderado">
      <formula>NOT(ISERROR(SEARCH("Moderado",J10)))</formula>
    </cfRule>
  </conditionalFormatting>
  <conditionalFormatting sqref="J10:J20">
    <cfRule type="containsText" dxfId="2522" priority="616" operator="containsText" text="Bajo">
      <formula>NOT(ISERROR(SEARCH("Bajo",J10)))</formula>
    </cfRule>
    <cfRule type="containsText" dxfId="2521" priority="617" operator="containsText" text="Extremo">
      <formula>NOT(ISERROR(SEARCH("Extremo",J10)))</formula>
    </cfRule>
  </conditionalFormatting>
  <conditionalFormatting sqref="K10:K20">
    <cfRule type="containsText" dxfId="2520" priority="614" operator="containsText" text="Baja">
      <formula>NOT(ISERROR(SEARCH("Baja",K10)))</formula>
    </cfRule>
    <cfRule type="containsText" dxfId="2519" priority="615" operator="containsText" text="Muy Baja">
      <formula>NOT(ISERROR(SEARCH("Muy Baja",K10)))</formula>
    </cfRule>
  </conditionalFormatting>
  <conditionalFormatting sqref="K10:K20">
    <cfRule type="containsText" dxfId="2518" priority="612" operator="containsText" text="Muy Alta">
      <formula>NOT(ISERROR(SEARCH("Muy Alta",K10)))</formula>
    </cfRule>
    <cfRule type="containsText" dxfId="2517" priority="613" operator="containsText" text="Alta">
      <formula>NOT(ISERROR(SEARCH("Alta",K10)))</formula>
    </cfRule>
  </conditionalFormatting>
  <conditionalFormatting sqref="L10:L20">
    <cfRule type="containsText" dxfId="2516" priority="608" operator="containsText" text="Catastrófico">
      <formula>NOT(ISERROR(SEARCH("Catastrófico",L10)))</formula>
    </cfRule>
    <cfRule type="containsText" dxfId="2515" priority="609" operator="containsText" text="Mayor">
      <formula>NOT(ISERROR(SEARCH("Mayor",L10)))</formula>
    </cfRule>
    <cfRule type="containsText" dxfId="2514" priority="610" operator="containsText" text="Menor">
      <formula>NOT(ISERROR(SEARCH("Menor",L10)))</formula>
    </cfRule>
    <cfRule type="containsText" dxfId="2513" priority="611" operator="containsText" text="Leve">
      <formula>NOT(ISERROR(SEARCH("Leve",L10)))</formula>
    </cfRule>
  </conditionalFormatting>
  <conditionalFormatting sqref="A20 E20">
    <cfRule type="containsText" dxfId="2512" priority="602" operator="containsText" text="3- Moderado">
      <formula>NOT(ISERROR(SEARCH("3- Moderado",A20)))</formula>
    </cfRule>
    <cfRule type="containsText" dxfId="2511" priority="603" operator="containsText" text="6- Moderado">
      <formula>NOT(ISERROR(SEARCH("6- Moderado",A20)))</formula>
    </cfRule>
    <cfRule type="containsText" dxfId="2510" priority="604" operator="containsText" text="4- Moderado">
      <formula>NOT(ISERROR(SEARCH("4- Moderado",A20)))</formula>
    </cfRule>
    <cfRule type="containsText" dxfId="2509" priority="605" operator="containsText" text="3- Bajo">
      <formula>NOT(ISERROR(SEARCH("3- Bajo",A20)))</formula>
    </cfRule>
    <cfRule type="containsText" dxfId="2508" priority="606" operator="containsText" text="4- Bajo">
      <formula>NOT(ISERROR(SEARCH("4- Bajo",A20)))</formula>
    </cfRule>
    <cfRule type="containsText" dxfId="2507" priority="607" operator="containsText" text="1- Bajo">
      <formula>NOT(ISERROR(SEARCH("1- Bajo",A20)))</formula>
    </cfRule>
  </conditionalFormatting>
  <conditionalFormatting sqref="F20:G20">
    <cfRule type="containsText" dxfId="2506" priority="596" operator="containsText" text="3- Moderado">
      <formula>NOT(ISERROR(SEARCH("3- Moderado",F20)))</formula>
    </cfRule>
    <cfRule type="containsText" dxfId="2505" priority="597" operator="containsText" text="6- Moderado">
      <formula>NOT(ISERROR(SEARCH("6- Moderado",F20)))</formula>
    </cfRule>
    <cfRule type="containsText" dxfId="2504" priority="598" operator="containsText" text="4- Moderado">
      <formula>NOT(ISERROR(SEARCH("4- Moderado",F20)))</formula>
    </cfRule>
    <cfRule type="containsText" dxfId="2503" priority="599" operator="containsText" text="3- Bajo">
      <formula>NOT(ISERROR(SEARCH("3- Bajo",F20)))</formula>
    </cfRule>
    <cfRule type="containsText" dxfId="2502" priority="600" operator="containsText" text="4- Bajo">
      <formula>NOT(ISERROR(SEARCH("4- Bajo",F20)))</formula>
    </cfRule>
    <cfRule type="containsText" dxfId="2501" priority="601" operator="containsText" text="1- Bajo">
      <formula>NOT(ISERROR(SEARCH("1- Bajo",F20)))</formula>
    </cfRule>
  </conditionalFormatting>
  <conditionalFormatting sqref="C20">
    <cfRule type="containsText" dxfId="2500" priority="590" operator="containsText" text="3- Moderado">
      <formula>NOT(ISERROR(SEARCH("3- Moderado",C20)))</formula>
    </cfRule>
    <cfRule type="containsText" dxfId="2499" priority="591" operator="containsText" text="6- Moderado">
      <formula>NOT(ISERROR(SEARCH("6- Moderado",C20)))</formula>
    </cfRule>
    <cfRule type="containsText" dxfId="2498" priority="592" operator="containsText" text="4- Moderado">
      <formula>NOT(ISERROR(SEARCH("4- Moderado",C20)))</formula>
    </cfRule>
    <cfRule type="containsText" dxfId="2497" priority="593" operator="containsText" text="3- Bajo">
      <formula>NOT(ISERROR(SEARCH("3- Bajo",C20)))</formula>
    </cfRule>
    <cfRule type="containsText" dxfId="2496" priority="594" operator="containsText" text="4- Bajo">
      <formula>NOT(ISERROR(SEARCH("4- Bajo",C20)))</formula>
    </cfRule>
    <cfRule type="containsText" dxfId="2495" priority="595" operator="containsText" text="1- Bajo">
      <formula>NOT(ISERROR(SEARCH("1- Bajo",C20)))</formula>
    </cfRule>
  </conditionalFormatting>
  <conditionalFormatting sqref="D20">
    <cfRule type="containsText" dxfId="2494" priority="584" operator="containsText" text="3- Moderado">
      <formula>NOT(ISERROR(SEARCH("3- Moderado",D20)))</formula>
    </cfRule>
    <cfRule type="containsText" dxfId="2493" priority="585" operator="containsText" text="6- Moderado">
      <formula>NOT(ISERROR(SEARCH("6- Moderado",D20)))</formula>
    </cfRule>
    <cfRule type="containsText" dxfId="2492" priority="586" operator="containsText" text="4- Moderado">
      <formula>NOT(ISERROR(SEARCH("4- Moderado",D20)))</formula>
    </cfRule>
    <cfRule type="containsText" dxfId="2491" priority="587" operator="containsText" text="3- Bajo">
      <formula>NOT(ISERROR(SEARCH("3- Bajo",D20)))</formula>
    </cfRule>
    <cfRule type="containsText" dxfId="2490" priority="588" operator="containsText" text="4- Bajo">
      <formula>NOT(ISERROR(SEARCH("4- Bajo",D20)))</formula>
    </cfRule>
    <cfRule type="containsText" dxfId="2489" priority="589" operator="containsText" text="1- Bajo">
      <formula>NOT(ISERROR(SEARCH("1- Bajo",D20)))</formula>
    </cfRule>
  </conditionalFormatting>
  <conditionalFormatting sqref="K25:L25">
    <cfRule type="containsText" dxfId="2488" priority="578" operator="containsText" text="3- Moderado">
      <formula>NOT(ISERROR(SEARCH("3- Moderado",K25)))</formula>
    </cfRule>
    <cfRule type="containsText" dxfId="2487" priority="579" operator="containsText" text="6- Moderado">
      <formula>NOT(ISERROR(SEARCH("6- Moderado",K25)))</formula>
    </cfRule>
    <cfRule type="containsText" dxfId="2486" priority="580" operator="containsText" text="4- Moderado">
      <formula>NOT(ISERROR(SEARCH("4- Moderado",K25)))</formula>
    </cfRule>
    <cfRule type="containsText" dxfId="2485" priority="581" operator="containsText" text="3- Bajo">
      <formula>NOT(ISERROR(SEARCH("3- Bajo",K25)))</formula>
    </cfRule>
    <cfRule type="containsText" dxfId="2484" priority="582" operator="containsText" text="4- Bajo">
      <formula>NOT(ISERROR(SEARCH("4- Bajo",K25)))</formula>
    </cfRule>
    <cfRule type="containsText" dxfId="2483" priority="583" operator="containsText" text="1- Bajo">
      <formula>NOT(ISERROR(SEARCH("1- Bajo",K25)))</formula>
    </cfRule>
  </conditionalFormatting>
  <conditionalFormatting sqref="H25:I25">
    <cfRule type="containsText" dxfId="2482" priority="572" operator="containsText" text="3- Moderado">
      <formula>NOT(ISERROR(SEARCH("3- Moderado",H25)))</formula>
    </cfRule>
    <cfRule type="containsText" dxfId="2481" priority="573" operator="containsText" text="6- Moderado">
      <formula>NOT(ISERROR(SEARCH("6- Moderado",H25)))</formula>
    </cfRule>
    <cfRule type="containsText" dxfId="2480" priority="574" operator="containsText" text="4- Moderado">
      <formula>NOT(ISERROR(SEARCH("4- Moderado",H25)))</formula>
    </cfRule>
    <cfRule type="containsText" dxfId="2479" priority="575" operator="containsText" text="3- Bajo">
      <formula>NOT(ISERROR(SEARCH("3- Bajo",H25)))</formula>
    </cfRule>
    <cfRule type="containsText" dxfId="2478" priority="576" operator="containsText" text="4- Bajo">
      <formula>NOT(ISERROR(SEARCH("4- Bajo",H25)))</formula>
    </cfRule>
    <cfRule type="containsText" dxfId="2477" priority="577" operator="containsText" text="1- Bajo">
      <formula>NOT(ISERROR(SEARCH("1- Bajo",H25)))</formula>
    </cfRule>
  </conditionalFormatting>
  <conditionalFormatting sqref="A25 C25:E25">
    <cfRule type="containsText" dxfId="2476" priority="566" operator="containsText" text="3- Moderado">
      <formula>NOT(ISERROR(SEARCH("3- Moderado",A25)))</formula>
    </cfRule>
    <cfRule type="containsText" dxfId="2475" priority="567" operator="containsText" text="6- Moderado">
      <formula>NOT(ISERROR(SEARCH("6- Moderado",A25)))</formula>
    </cfRule>
    <cfRule type="containsText" dxfId="2474" priority="568" operator="containsText" text="4- Moderado">
      <formula>NOT(ISERROR(SEARCH("4- Moderado",A25)))</formula>
    </cfRule>
    <cfRule type="containsText" dxfId="2473" priority="569" operator="containsText" text="3- Bajo">
      <formula>NOT(ISERROR(SEARCH("3- Bajo",A25)))</formula>
    </cfRule>
    <cfRule type="containsText" dxfId="2472" priority="570" operator="containsText" text="4- Bajo">
      <formula>NOT(ISERROR(SEARCH("4- Bajo",A25)))</formula>
    </cfRule>
    <cfRule type="containsText" dxfId="2471" priority="571" operator="containsText" text="1- Bajo">
      <formula>NOT(ISERROR(SEARCH("1- Bajo",A25)))</formula>
    </cfRule>
  </conditionalFormatting>
  <conditionalFormatting sqref="F25:G25">
    <cfRule type="containsText" dxfId="2470" priority="560" operator="containsText" text="3- Moderado">
      <formula>NOT(ISERROR(SEARCH("3- Moderado",F25)))</formula>
    </cfRule>
    <cfRule type="containsText" dxfId="2469" priority="561" operator="containsText" text="6- Moderado">
      <formula>NOT(ISERROR(SEARCH("6- Moderado",F25)))</formula>
    </cfRule>
    <cfRule type="containsText" dxfId="2468" priority="562" operator="containsText" text="4- Moderado">
      <formula>NOT(ISERROR(SEARCH("4- Moderado",F25)))</formula>
    </cfRule>
    <cfRule type="containsText" dxfId="2467" priority="563" operator="containsText" text="3- Bajo">
      <formula>NOT(ISERROR(SEARCH("3- Bajo",F25)))</formula>
    </cfRule>
    <cfRule type="containsText" dxfId="2466" priority="564" operator="containsText" text="4- Bajo">
      <formula>NOT(ISERROR(SEARCH("4- Bajo",F25)))</formula>
    </cfRule>
    <cfRule type="containsText" dxfId="2465" priority="565" operator="containsText" text="1- Bajo">
      <formula>NOT(ISERROR(SEARCH("1- Bajo",F25)))</formula>
    </cfRule>
  </conditionalFormatting>
  <conditionalFormatting sqref="J25:J29">
    <cfRule type="containsText" dxfId="2464" priority="555" operator="containsText" text="Bajo">
      <formula>NOT(ISERROR(SEARCH("Bajo",J25)))</formula>
    </cfRule>
    <cfRule type="containsText" dxfId="2463" priority="556" operator="containsText" text="Moderado">
      <formula>NOT(ISERROR(SEARCH("Moderado",J25)))</formula>
    </cfRule>
    <cfRule type="containsText" dxfId="2462" priority="557" operator="containsText" text="Alto">
      <formula>NOT(ISERROR(SEARCH("Alto",J25)))</formula>
    </cfRule>
    <cfRule type="containsText" dxfId="2461" priority="558" operator="containsText" text="Extremo">
      <formula>NOT(ISERROR(SEARCH("Extremo",J25)))</formula>
    </cfRule>
    <cfRule type="colorScale" priority="559">
      <colorScale>
        <cfvo type="min"/>
        <cfvo type="max"/>
        <color rgb="FFFF7128"/>
        <color rgb="FFFFEF9C"/>
      </colorScale>
    </cfRule>
  </conditionalFormatting>
  <conditionalFormatting sqref="M25:M29">
    <cfRule type="containsText" dxfId="2460" priority="530" operator="containsText" text="Moderado">
      <formula>NOT(ISERROR(SEARCH("Moderado",M25)))</formula>
    </cfRule>
    <cfRule type="containsText" dxfId="2459" priority="550" operator="containsText" text="Bajo">
      <formula>NOT(ISERROR(SEARCH("Bajo",M25)))</formula>
    </cfRule>
    <cfRule type="containsText" dxfId="2458" priority="551" operator="containsText" text="Moderado">
      <formula>NOT(ISERROR(SEARCH("Moderado",M25)))</formula>
    </cfRule>
    <cfRule type="containsText" dxfId="2457" priority="552" operator="containsText" text="Alto">
      <formula>NOT(ISERROR(SEARCH("Alto",M25)))</formula>
    </cfRule>
    <cfRule type="containsText" dxfId="2456" priority="553" operator="containsText" text="Extremo">
      <formula>NOT(ISERROR(SEARCH("Extremo",M25)))</formula>
    </cfRule>
    <cfRule type="colorScale" priority="554">
      <colorScale>
        <cfvo type="min"/>
        <cfvo type="max"/>
        <color rgb="FFFF7128"/>
        <color rgb="FFFFEF9C"/>
      </colorScale>
    </cfRule>
  </conditionalFormatting>
  <conditionalFormatting sqref="N25">
    <cfRule type="containsText" dxfId="2455" priority="544" operator="containsText" text="3- Moderado">
      <formula>NOT(ISERROR(SEARCH("3- Moderado",N25)))</formula>
    </cfRule>
    <cfRule type="containsText" dxfId="2454" priority="545" operator="containsText" text="6- Moderado">
      <formula>NOT(ISERROR(SEARCH("6- Moderado",N25)))</formula>
    </cfRule>
    <cfRule type="containsText" dxfId="2453" priority="546" operator="containsText" text="4- Moderado">
      <formula>NOT(ISERROR(SEARCH("4- Moderado",N25)))</formula>
    </cfRule>
    <cfRule type="containsText" dxfId="2452" priority="547" operator="containsText" text="3- Bajo">
      <formula>NOT(ISERROR(SEARCH("3- Bajo",N25)))</formula>
    </cfRule>
    <cfRule type="containsText" dxfId="2451" priority="548" operator="containsText" text="4- Bajo">
      <formula>NOT(ISERROR(SEARCH("4- Bajo",N25)))</formula>
    </cfRule>
    <cfRule type="containsText" dxfId="2450" priority="549" operator="containsText" text="1- Bajo">
      <formula>NOT(ISERROR(SEARCH("1- Bajo",N25)))</formula>
    </cfRule>
  </conditionalFormatting>
  <conditionalFormatting sqref="H25:H29">
    <cfRule type="containsText" dxfId="2449" priority="531" operator="containsText" text="Muy Alta">
      <formula>NOT(ISERROR(SEARCH("Muy Alta",H25)))</formula>
    </cfRule>
    <cfRule type="containsText" dxfId="2448" priority="532" operator="containsText" text="Alta">
      <formula>NOT(ISERROR(SEARCH("Alta",H25)))</formula>
    </cfRule>
    <cfRule type="containsText" dxfId="2447" priority="533" operator="containsText" text="Muy Alta">
      <formula>NOT(ISERROR(SEARCH("Muy Alta",H25)))</formula>
    </cfRule>
    <cfRule type="containsText" dxfId="2446" priority="538" operator="containsText" text="Muy Baja">
      <formula>NOT(ISERROR(SEARCH("Muy Baja",H25)))</formula>
    </cfRule>
    <cfRule type="containsText" dxfId="2445" priority="539" operator="containsText" text="Baja">
      <formula>NOT(ISERROR(SEARCH("Baja",H25)))</formula>
    </cfRule>
    <cfRule type="containsText" dxfId="2444" priority="540" operator="containsText" text="Media">
      <formula>NOT(ISERROR(SEARCH("Media",H25)))</formula>
    </cfRule>
    <cfRule type="containsText" dxfId="2443" priority="541" operator="containsText" text="Alta">
      <formula>NOT(ISERROR(SEARCH("Alta",H25)))</formula>
    </cfRule>
    <cfRule type="containsText" dxfId="2442" priority="543" operator="containsText" text="Muy Alta">
      <formula>NOT(ISERROR(SEARCH("Muy Alta",H25)))</formula>
    </cfRule>
  </conditionalFormatting>
  <conditionalFormatting sqref="I25:I29">
    <cfRule type="containsText" dxfId="2441" priority="534" operator="containsText" text="Catastrófico">
      <formula>NOT(ISERROR(SEARCH("Catastrófico",I25)))</formula>
    </cfRule>
    <cfRule type="containsText" dxfId="2440" priority="535" operator="containsText" text="Mayor">
      <formula>NOT(ISERROR(SEARCH("Mayor",I25)))</formula>
    </cfRule>
    <cfRule type="containsText" dxfId="2439" priority="536" operator="containsText" text="Menor">
      <formula>NOT(ISERROR(SEARCH("Menor",I25)))</formula>
    </cfRule>
    <cfRule type="containsText" dxfId="2438" priority="537" operator="containsText" text="Leve">
      <formula>NOT(ISERROR(SEARCH("Leve",I25)))</formula>
    </cfRule>
    <cfRule type="containsText" dxfId="2437" priority="542" operator="containsText" text="Moderado">
      <formula>NOT(ISERROR(SEARCH("Moderado",I25)))</formula>
    </cfRule>
  </conditionalFormatting>
  <conditionalFormatting sqref="K25:K29">
    <cfRule type="containsText" dxfId="2436" priority="529" operator="containsText" text="Media">
      <formula>NOT(ISERROR(SEARCH("Media",K25)))</formula>
    </cfRule>
  </conditionalFormatting>
  <conditionalFormatting sqref="L25:L29">
    <cfRule type="containsText" dxfId="2435" priority="528" operator="containsText" text="Moderado">
      <formula>NOT(ISERROR(SEARCH("Moderado",L25)))</formula>
    </cfRule>
  </conditionalFormatting>
  <conditionalFormatting sqref="J25:J29">
    <cfRule type="containsText" dxfId="2434" priority="527" operator="containsText" text="Moderado">
      <formula>NOT(ISERROR(SEARCH("Moderado",J25)))</formula>
    </cfRule>
  </conditionalFormatting>
  <conditionalFormatting sqref="J25:J29">
    <cfRule type="containsText" dxfId="2433" priority="525" operator="containsText" text="Bajo">
      <formula>NOT(ISERROR(SEARCH("Bajo",J25)))</formula>
    </cfRule>
    <cfRule type="containsText" dxfId="2432" priority="526" operator="containsText" text="Extremo">
      <formula>NOT(ISERROR(SEARCH("Extremo",J25)))</formula>
    </cfRule>
  </conditionalFormatting>
  <conditionalFormatting sqref="K25:K29">
    <cfRule type="containsText" dxfId="2431" priority="523" operator="containsText" text="Baja">
      <formula>NOT(ISERROR(SEARCH("Baja",K25)))</formula>
    </cfRule>
    <cfRule type="containsText" dxfId="2430" priority="524" operator="containsText" text="Muy Baja">
      <formula>NOT(ISERROR(SEARCH("Muy Baja",K25)))</formula>
    </cfRule>
  </conditionalFormatting>
  <conditionalFormatting sqref="K25:K29">
    <cfRule type="containsText" dxfId="2429" priority="521" operator="containsText" text="Muy Alta">
      <formula>NOT(ISERROR(SEARCH("Muy Alta",K25)))</formula>
    </cfRule>
    <cfRule type="containsText" dxfId="2428" priority="522" operator="containsText" text="Alta">
      <formula>NOT(ISERROR(SEARCH("Alta",K25)))</formula>
    </cfRule>
  </conditionalFormatting>
  <conditionalFormatting sqref="L25:L29">
    <cfRule type="containsText" dxfId="2427" priority="517" operator="containsText" text="Catastrófico">
      <formula>NOT(ISERROR(SEARCH("Catastrófico",L25)))</formula>
    </cfRule>
    <cfRule type="containsText" dxfId="2426" priority="518" operator="containsText" text="Mayor">
      <formula>NOT(ISERROR(SEARCH("Mayor",L25)))</formula>
    </cfRule>
    <cfRule type="containsText" dxfId="2425" priority="519" operator="containsText" text="Menor">
      <formula>NOT(ISERROR(SEARCH("Menor",L25)))</formula>
    </cfRule>
    <cfRule type="containsText" dxfId="2424" priority="520" operator="containsText" text="Leve">
      <formula>NOT(ISERROR(SEARCH("Leve",L25)))</formula>
    </cfRule>
  </conditionalFormatting>
  <conditionalFormatting sqref="K30:L30">
    <cfRule type="containsText" dxfId="2423" priority="511" operator="containsText" text="3- Moderado">
      <formula>NOT(ISERROR(SEARCH("3- Moderado",K30)))</formula>
    </cfRule>
    <cfRule type="containsText" dxfId="2422" priority="512" operator="containsText" text="6- Moderado">
      <formula>NOT(ISERROR(SEARCH("6- Moderado",K30)))</formula>
    </cfRule>
    <cfRule type="containsText" dxfId="2421" priority="513" operator="containsText" text="4- Moderado">
      <formula>NOT(ISERROR(SEARCH("4- Moderado",K30)))</formula>
    </cfRule>
    <cfRule type="containsText" dxfId="2420" priority="514" operator="containsText" text="3- Bajo">
      <formula>NOT(ISERROR(SEARCH("3- Bajo",K30)))</formula>
    </cfRule>
    <cfRule type="containsText" dxfId="2419" priority="515" operator="containsText" text="4- Bajo">
      <formula>NOT(ISERROR(SEARCH("4- Bajo",K30)))</formula>
    </cfRule>
    <cfRule type="containsText" dxfId="2418" priority="516" operator="containsText" text="1- Bajo">
      <formula>NOT(ISERROR(SEARCH("1- Bajo",K30)))</formula>
    </cfRule>
  </conditionalFormatting>
  <conditionalFormatting sqref="H30:I30">
    <cfRule type="containsText" dxfId="2417" priority="505" operator="containsText" text="3- Moderado">
      <formula>NOT(ISERROR(SEARCH("3- Moderado",H30)))</formula>
    </cfRule>
    <cfRule type="containsText" dxfId="2416" priority="506" operator="containsText" text="6- Moderado">
      <formula>NOT(ISERROR(SEARCH("6- Moderado",H30)))</formula>
    </cfRule>
    <cfRule type="containsText" dxfId="2415" priority="507" operator="containsText" text="4- Moderado">
      <formula>NOT(ISERROR(SEARCH("4- Moderado",H30)))</formula>
    </cfRule>
    <cfRule type="containsText" dxfId="2414" priority="508" operator="containsText" text="3- Bajo">
      <formula>NOT(ISERROR(SEARCH("3- Bajo",H30)))</formula>
    </cfRule>
    <cfRule type="containsText" dxfId="2413" priority="509" operator="containsText" text="4- Bajo">
      <formula>NOT(ISERROR(SEARCH("4- Bajo",H30)))</formula>
    </cfRule>
    <cfRule type="containsText" dxfId="2412" priority="510" operator="containsText" text="1- Bajo">
      <formula>NOT(ISERROR(SEARCH("1- Bajo",H30)))</formula>
    </cfRule>
  </conditionalFormatting>
  <conditionalFormatting sqref="A30 C30:E30">
    <cfRule type="containsText" dxfId="2411" priority="499" operator="containsText" text="3- Moderado">
      <formula>NOT(ISERROR(SEARCH("3- Moderado",A30)))</formula>
    </cfRule>
    <cfRule type="containsText" dxfId="2410" priority="500" operator="containsText" text="6- Moderado">
      <formula>NOT(ISERROR(SEARCH("6- Moderado",A30)))</formula>
    </cfRule>
    <cfRule type="containsText" dxfId="2409" priority="501" operator="containsText" text="4- Moderado">
      <formula>NOT(ISERROR(SEARCH("4- Moderado",A30)))</formula>
    </cfRule>
    <cfRule type="containsText" dxfId="2408" priority="502" operator="containsText" text="3- Bajo">
      <formula>NOT(ISERROR(SEARCH("3- Bajo",A30)))</formula>
    </cfRule>
    <cfRule type="containsText" dxfId="2407" priority="503" operator="containsText" text="4- Bajo">
      <formula>NOT(ISERROR(SEARCH("4- Bajo",A30)))</formula>
    </cfRule>
    <cfRule type="containsText" dxfId="2406" priority="504" operator="containsText" text="1- Bajo">
      <formula>NOT(ISERROR(SEARCH("1- Bajo",A30)))</formula>
    </cfRule>
  </conditionalFormatting>
  <conditionalFormatting sqref="F30:G30">
    <cfRule type="containsText" dxfId="2405" priority="493" operator="containsText" text="3- Moderado">
      <formula>NOT(ISERROR(SEARCH("3- Moderado",F30)))</formula>
    </cfRule>
    <cfRule type="containsText" dxfId="2404" priority="494" operator="containsText" text="6- Moderado">
      <formula>NOT(ISERROR(SEARCH("6- Moderado",F30)))</formula>
    </cfRule>
    <cfRule type="containsText" dxfId="2403" priority="495" operator="containsText" text="4- Moderado">
      <formula>NOT(ISERROR(SEARCH("4- Moderado",F30)))</formula>
    </cfRule>
    <cfRule type="containsText" dxfId="2402" priority="496" operator="containsText" text="3- Bajo">
      <formula>NOT(ISERROR(SEARCH("3- Bajo",F30)))</formula>
    </cfRule>
    <cfRule type="containsText" dxfId="2401" priority="497" operator="containsText" text="4- Bajo">
      <formula>NOT(ISERROR(SEARCH("4- Bajo",F30)))</formula>
    </cfRule>
    <cfRule type="containsText" dxfId="2400" priority="498" operator="containsText" text="1- Bajo">
      <formula>NOT(ISERROR(SEARCH("1- Bajo",F30)))</formula>
    </cfRule>
  </conditionalFormatting>
  <conditionalFormatting sqref="J30:J34">
    <cfRule type="containsText" dxfId="2399" priority="488" operator="containsText" text="Bajo">
      <formula>NOT(ISERROR(SEARCH("Bajo",J30)))</formula>
    </cfRule>
    <cfRule type="containsText" dxfId="2398" priority="489" operator="containsText" text="Moderado">
      <formula>NOT(ISERROR(SEARCH("Moderado",J30)))</formula>
    </cfRule>
    <cfRule type="containsText" dxfId="2397" priority="490" operator="containsText" text="Alto">
      <formula>NOT(ISERROR(SEARCH("Alto",J30)))</formula>
    </cfRule>
    <cfRule type="containsText" dxfId="2396" priority="491" operator="containsText" text="Extremo">
      <formula>NOT(ISERROR(SEARCH("Extremo",J30)))</formula>
    </cfRule>
    <cfRule type="colorScale" priority="492">
      <colorScale>
        <cfvo type="min"/>
        <cfvo type="max"/>
        <color rgb="FFFF7128"/>
        <color rgb="FFFFEF9C"/>
      </colorScale>
    </cfRule>
  </conditionalFormatting>
  <conditionalFormatting sqref="M30:M34">
    <cfRule type="containsText" dxfId="2395" priority="463" operator="containsText" text="Moderado">
      <formula>NOT(ISERROR(SEARCH("Moderado",M30)))</formula>
    </cfRule>
    <cfRule type="containsText" dxfId="2394" priority="483" operator="containsText" text="Bajo">
      <formula>NOT(ISERROR(SEARCH("Bajo",M30)))</formula>
    </cfRule>
    <cfRule type="containsText" dxfId="2393" priority="484" operator="containsText" text="Moderado">
      <formula>NOT(ISERROR(SEARCH("Moderado",M30)))</formula>
    </cfRule>
    <cfRule type="containsText" dxfId="2392" priority="485" operator="containsText" text="Alto">
      <formula>NOT(ISERROR(SEARCH("Alto",M30)))</formula>
    </cfRule>
    <cfRule type="containsText" dxfId="2391" priority="486" operator="containsText" text="Extremo">
      <formula>NOT(ISERROR(SEARCH("Extremo",M30)))</formula>
    </cfRule>
    <cfRule type="colorScale" priority="487">
      <colorScale>
        <cfvo type="min"/>
        <cfvo type="max"/>
        <color rgb="FFFF7128"/>
        <color rgb="FFFFEF9C"/>
      </colorScale>
    </cfRule>
  </conditionalFormatting>
  <conditionalFormatting sqref="N30">
    <cfRule type="containsText" dxfId="2390" priority="477" operator="containsText" text="3- Moderado">
      <formula>NOT(ISERROR(SEARCH("3- Moderado",N30)))</formula>
    </cfRule>
    <cfRule type="containsText" dxfId="2389" priority="478" operator="containsText" text="6- Moderado">
      <formula>NOT(ISERROR(SEARCH("6- Moderado",N30)))</formula>
    </cfRule>
    <cfRule type="containsText" dxfId="2388" priority="479" operator="containsText" text="4- Moderado">
      <formula>NOT(ISERROR(SEARCH("4- Moderado",N30)))</formula>
    </cfRule>
    <cfRule type="containsText" dxfId="2387" priority="480" operator="containsText" text="3- Bajo">
      <formula>NOT(ISERROR(SEARCH("3- Bajo",N30)))</formula>
    </cfRule>
    <cfRule type="containsText" dxfId="2386" priority="481" operator="containsText" text="4- Bajo">
      <formula>NOT(ISERROR(SEARCH("4- Bajo",N30)))</formula>
    </cfRule>
    <cfRule type="containsText" dxfId="2385" priority="482" operator="containsText" text="1- Bajo">
      <formula>NOT(ISERROR(SEARCH("1- Bajo",N30)))</formula>
    </cfRule>
  </conditionalFormatting>
  <conditionalFormatting sqref="H30:H34">
    <cfRule type="containsText" dxfId="2384" priority="464" operator="containsText" text="Muy Alta">
      <formula>NOT(ISERROR(SEARCH("Muy Alta",H30)))</formula>
    </cfRule>
    <cfRule type="containsText" dxfId="2383" priority="465" operator="containsText" text="Alta">
      <formula>NOT(ISERROR(SEARCH("Alta",H30)))</formula>
    </cfRule>
    <cfRule type="containsText" dxfId="2382" priority="466" operator="containsText" text="Muy Alta">
      <formula>NOT(ISERROR(SEARCH("Muy Alta",H30)))</formula>
    </cfRule>
    <cfRule type="containsText" dxfId="2381" priority="471" operator="containsText" text="Muy Baja">
      <formula>NOT(ISERROR(SEARCH("Muy Baja",H30)))</formula>
    </cfRule>
    <cfRule type="containsText" dxfId="2380" priority="472" operator="containsText" text="Baja">
      <formula>NOT(ISERROR(SEARCH("Baja",H30)))</formula>
    </cfRule>
    <cfRule type="containsText" dxfId="2379" priority="473" operator="containsText" text="Media">
      <formula>NOT(ISERROR(SEARCH("Media",H30)))</formula>
    </cfRule>
    <cfRule type="containsText" dxfId="2378" priority="474" operator="containsText" text="Alta">
      <formula>NOT(ISERROR(SEARCH("Alta",H30)))</formula>
    </cfRule>
    <cfRule type="containsText" dxfId="2377" priority="476" operator="containsText" text="Muy Alta">
      <formula>NOT(ISERROR(SEARCH("Muy Alta",H30)))</formula>
    </cfRule>
  </conditionalFormatting>
  <conditionalFormatting sqref="I30:I34">
    <cfRule type="containsText" dxfId="2376" priority="467" operator="containsText" text="Catastrófico">
      <formula>NOT(ISERROR(SEARCH("Catastrófico",I30)))</formula>
    </cfRule>
    <cfRule type="containsText" dxfId="2375" priority="468" operator="containsText" text="Mayor">
      <formula>NOT(ISERROR(SEARCH("Mayor",I30)))</formula>
    </cfRule>
    <cfRule type="containsText" dxfId="2374" priority="469" operator="containsText" text="Menor">
      <formula>NOT(ISERROR(SEARCH("Menor",I30)))</formula>
    </cfRule>
    <cfRule type="containsText" dxfId="2373" priority="470" operator="containsText" text="Leve">
      <formula>NOT(ISERROR(SEARCH("Leve",I30)))</formula>
    </cfRule>
    <cfRule type="containsText" dxfId="2372" priority="475" operator="containsText" text="Moderado">
      <formula>NOT(ISERROR(SEARCH("Moderado",I30)))</formula>
    </cfRule>
  </conditionalFormatting>
  <conditionalFormatting sqref="K30:K34">
    <cfRule type="containsText" dxfId="2371" priority="462" operator="containsText" text="Media">
      <formula>NOT(ISERROR(SEARCH("Media",K30)))</formula>
    </cfRule>
  </conditionalFormatting>
  <conditionalFormatting sqref="L30:L34">
    <cfRule type="containsText" dxfId="2370" priority="461" operator="containsText" text="Moderado">
      <formula>NOT(ISERROR(SEARCH("Moderado",L30)))</formula>
    </cfRule>
  </conditionalFormatting>
  <conditionalFormatting sqref="J30:J34">
    <cfRule type="containsText" dxfId="2369" priority="460" operator="containsText" text="Moderado">
      <formula>NOT(ISERROR(SEARCH("Moderado",J30)))</formula>
    </cfRule>
  </conditionalFormatting>
  <conditionalFormatting sqref="J30:J34">
    <cfRule type="containsText" dxfId="2368" priority="458" operator="containsText" text="Bajo">
      <formula>NOT(ISERROR(SEARCH("Bajo",J30)))</formula>
    </cfRule>
    <cfRule type="containsText" dxfId="2367" priority="459" operator="containsText" text="Extremo">
      <formula>NOT(ISERROR(SEARCH("Extremo",J30)))</formula>
    </cfRule>
  </conditionalFormatting>
  <conditionalFormatting sqref="K30:K34">
    <cfRule type="containsText" dxfId="2366" priority="456" operator="containsText" text="Baja">
      <formula>NOT(ISERROR(SEARCH("Baja",K30)))</formula>
    </cfRule>
    <cfRule type="containsText" dxfId="2365" priority="457" operator="containsText" text="Muy Baja">
      <formula>NOT(ISERROR(SEARCH("Muy Baja",K30)))</formula>
    </cfRule>
  </conditionalFormatting>
  <conditionalFormatting sqref="K30:K34">
    <cfRule type="containsText" dxfId="2364" priority="454" operator="containsText" text="Muy Alta">
      <formula>NOT(ISERROR(SEARCH("Muy Alta",K30)))</formula>
    </cfRule>
    <cfRule type="containsText" dxfId="2363" priority="455" operator="containsText" text="Alta">
      <formula>NOT(ISERROR(SEARCH("Alta",K30)))</formula>
    </cfRule>
  </conditionalFormatting>
  <conditionalFormatting sqref="L30:L34">
    <cfRule type="containsText" dxfId="2362" priority="450" operator="containsText" text="Catastrófico">
      <formula>NOT(ISERROR(SEARCH("Catastrófico",L30)))</formula>
    </cfRule>
    <cfRule type="containsText" dxfId="2361" priority="451" operator="containsText" text="Mayor">
      <formula>NOT(ISERROR(SEARCH("Mayor",L30)))</formula>
    </cfRule>
    <cfRule type="containsText" dxfId="2360" priority="452" operator="containsText" text="Menor">
      <formula>NOT(ISERROR(SEARCH("Menor",L30)))</formula>
    </cfRule>
    <cfRule type="containsText" dxfId="2359" priority="453" operator="containsText" text="Leve">
      <formula>NOT(ISERROR(SEARCH("Leve",L30)))</formula>
    </cfRule>
  </conditionalFormatting>
  <conditionalFormatting sqref="K35:L35">
    <cfRule type="containsText" dxfId="2358" priority="444" operator="containsText" text="3- Moderado">
      <formula>NOT(ISERROR(SEARCH("3- Moderado",K35)))</formula>
    </cfRule>
    <cfRule type="containsText" dxfId="2357" priority="445" operator="containsText" text="6- Moderado">
      <formula>NOT(ISERROR(SEARCH("6- Moderado",K35)))</formula>
    </cfRule>
    <cfRule type="containsText" dxfId="2356" priority="446" operator="containsText" text="4- Moderado">
      <formula>NOT(ISERROR(SEARCH("4- Moderado",K35)))</formula>
    </cfRule>
    <cfRule type="containsText" dxfId="2355" priority="447" operator="containsText" text="3- Bajo">
      <formula>NOT(ISERROR(SEARCH("3- Bajo",K35)))</formula>
    </cfRule>
    <cfRule type="containsText" dxfId="2354" priority="448" operator="containsText" text="4- Bajo">
      <formula>NOT(ISERROR(SEARCH("4- Bajo",K35)))</formula>
    </cfRule>
    <cfRule type="containsText" dxfId="2353" priority="449" operator="containsText" text="1- Bajo">
      <formula>NOT(ISERROR(SEARCH("1- Bajo",K35)))</formula>
    </cfRule>
  </conditionalFormatting>
  <conditionalFormatting sqref="H35:I35">
    <cfRule type="containsText" dxfId="2352" priority="438" operator="containsText" text="3- Moderado">
      <formula>NOT(ISERROR(SEARCH("3- Moderado",H35)))</formula>
    </cfRule>
    <cfRule type="containsText" dxfId="2351" priority="439" operator="containsText" text="6- Moderado">
      <formula>NOT(ISERROR(SEARCH("6- Moderado",H35)))</formula>
    </cfRule>
    <cfRule type="containsText" dxfId="2350" priority="440" operator="containsText" text="4- Moderado">
      <formula>NOT(ISERROR(SEARCH("4- Moderado",H35)))</formula>
    </cfRule>
    <cfRule type="containsText" dxfId="2349" priority="441" operator="containsText" text="3- Bajo">
      <formula>NOT(ISERROR(SEARCH("3- Bajo",H35)))</formula>
    </cfRule>
    <cfRule type="containsText" dxfId="2348" priority="442" operator="containsText" text="4- Bajo">
      <formula>NOT(ISERROR(SEARCH("4- Bajo",H35)))</formula>
    </cfRule>
    <cfRule type="containsText" dxfId="2347" priority="443" operator="containsText" text="1- Bajo">
      <formula>NOT(ISERROR(SEARCH("1- Bajo",H35)))</formula>
    </cfRule>
  </conditionalFormatting>
  <conditionalFormatting sqref="A35 C35:E35">
    <cfRule type="containsText" dxfId="2346" priority="432" operator="containsText" text="3- Moderado">
      <formula>NOT(ISERROR(SEARCH("3- Moderado",A35)))</formula>
    </cfRule>
    <cfRule type="containsText" dxfId="2345" priority="433" operator="containsText" text="6- Moderado">
      <formula>NOT(ISERROR(SEARCH("6- Moderado",A35)))</formula>
    </cfRule>
    <cfRule type="containsText" dxfId="2344" priority="434" operator="containsText" text="4- Moderado">
      <formula>NOT(ISERROR(SEARCH("4- Moderado",A35)))</formula>
    </cfRule>
    <cfRule type="containsText" dxfId="2343" priority="435" operator="containsText" text="3- Bajo">
      <formula>NOT(ISERROR(SEARCH("3- Bajo",A35)))</formula>
    </cfRule>
    <cfRule type="containsText" dxfId="2342" priority="436" operator="containsText" text="4- Bajo">
      <formula>NOT(ISERROR(SEARCH("4- Bajo",A35)))</formula>
    </cfRule>
    <cfRule type="containsText" dxfId="2341" priority="437" operator="containsText" text="1- Bajo">
      <formula>NOT(ISERROR(SEARCH("1- Bajo",A35)))</formula>
    </cfRule>
  </conditionalFormatting>
  <conditionalFormatting sqref="F35:G35">
    <cfRule type="containsText" dxfId="2340" priority="426" operator="containsText" text="3- Moderado">
      <formula>NOT(ISERROR(SEARCH("3- Moderado",F35)))</formula>
    </cfRule>
    <cfRule type="containsText" dxfId="2339" priority="427" operator="containsText" text="6- Moderado">
      <formula>NOT(ISERROR(SEARCH("6- Moderado",F35)))</formula>
    </cfRule>
    <cfRule type="containsText" dxfId="2338" priority="428" operator="containsText" text="4- Moderado">
      <formula>NOT(ISERROR(SEARCH("4- Moderado",F35)))</formula>
    </cfRule>
    <cfRule type="containsText" dxfId="2337" priority="429" operator="containsText" text="3- Bajo">
      <formula>NOT(ISERROR(SEARCH("3- Bajo",F35)))</formula>
    </cfRule>
    <cfRule type="containsText" dxfId="2336" priority="430" operator="containsText" text="4- Bajo">
      <formula>NOT(ISERROR(SEARCH("4- Bajo",F35)))</formula>
    </cfRule>
    <cfRule type="containsText" dxfId="2335" priority="431" operator="containsText" text="1- Bajo">
      <formula>NOT(ISERROR(SEARCH("1- Bajo",F35)))</formula>
    </cfRule>
  </conditionalFormatting>
  <conditionalFormatting sqref="J35:J39">
    <cfRule type="containsText" dxfId="2334" priority="421" operator="containsText" text="Bajo">
      <formula>NOT(ISERROR(SEARCH("Bajo",J35)))</formula>
    </cfRule>
    <cfRule type="containsText" dxfId="2333" priority="422" operator="containsText" text="Moderado">
      <formula>NOT(ISERROR(SEARCH("Moderado",J35)))</formula>
    </cfRule>
    <cfRule type="containsText" dxfId="2332" priority="423" operator="containsText" text="Alto">
      <formula>NOT(ISERROR(SEARCH("Alto",J35)))</formula>
    </cfRule>
    <cfRule type="containsText" dxfId="2331" priority="424" operator="containsText" text="Extremo">
      <formula>NOT(ISERROR(SEARCH("Extremo",J35)))</formula>
    </cfRule>
    <cfRule type="colorScale" priority="425">
      <colorScale>
        <cfvo type="min"/>
        <cfvo type="max"/>
        <color rgb="FFFF7128"/>
        <color rgb="FFFFEF9C"/>
      </colorScale>
    </cfRule>
  </conditionalFormatting>
  <conditionalFormatting sqref="M35:M39">
    <cfRule type="containsText" dxfId="2330" priority="396" operator="containsText" text="Moderado">
      <formula>NOT(ISERROR(SEARCH("Moderado",M35)))</formula>
    </cfRule>
    <cfRule type="containsText" dxfId="2329" priority="416" operator="containsText" text="Bajo">
      <formula>NOT(ISERROR(SEARCH("Bajo",M35)))</formula>
    </cfRule>
    <cfRule type="containsText" dxfId="2328" priority="417" operator="containsText" text="Moderado">
      <formula>NOT(ISERROR(SEARCH("Moderado",M35)))</formula>
    </cfRule>
    <cfRule type="containsText" dxfId="2327" priority="418" operator="containsText" text="Alto">
      <formula>NOT(ISERROR(SEARCH("Alto",M35)))</formula>
    </cfRule>
    <cfRule type="containsText" dxfId="2326" priority="419" operator="containsText" text="Extremo">
      <formula>NOT(ISERROR(SEARCH("Extremo",M35)))</formula>
    </cfRule>
    <cfRule type="colorScale" priority="420">
      <colorScale>
        <cfvo type="min"/>
        <cfvo type="max"/>
        <color rgb="FFFF7128"/>
        <color rgb="FFFFEF9C"/>
      </colorScale>
    </cfRule>
  </conditionalFormatting>
  <conditionalFormatting sqref="N35">
    <cfRule type="containsText" dxfId="2325" priority="410" operator="containsText" text="3- Moderado">
      <formula>NOT(ISERROR(SEARCH("3- Moderado",N35)))</formula>
    </cfRule>
    <cfRule type="containsText" dxfId="2324" priority="411" operator="containsText" text="6- Moderado">
      <formula>NOT(ISERROR(SEARCH("6- Moderado",N35)))</formula>
    </cfRule>
    <cfRule type="containsText" dxfId="2323" priority="412" operator="containsText" text="4- Moderado">
      <formula>NOT(ISERROR(SEARCH("4- Moderado",N35)))</formula>
    </cfRule>
    <cfRule type="containsText" dxfId="2322" priority="413" operator="containsText" text="3- Bajo">
      <formula>NOT(ISERROR(SEARCH("3- Bajo",N35)))</formula>
    </cfRule>
    <cfRule type="containsText" dxfId="2321" priority="414" operator="containsText" text="4- Bajo">
      <formula>NOT(ISERROR(SEARCH("4- Bajo",N35)))</formula>
    </cfRule>
    <cfRule type="containsText" dxfId="2320" priority="415" operator="containsText" text="1- Bajo">
      <formula>NOT(ISERROR(SEARCH("1- Bajo",N35)))</formula>
    </cfRule>
  </conditionalFormatting>
  <conditionalFormatting sqref="H35:H39">
    <cfRule type="containsText" dxfId="2319" priority="397" operator="containsText" text="Muy Alta">
      <formula>NOT(ISERROR(SEARCH("Muy Alta",H35)))</formula>
    </cfRule>
    <cfRule type="containsText" dxfId="2318" priority="398" operator="containsText" text="Alta">
      <formula>NOT(ISERROR(SEARCH("Alta",H35)))</formula>
    </cfRule>
    <cfRule type="containsText" dxfId="2317" priority="399" operator="containsText" text="Muy Alta">
      <formula>NOT(ISERROR(SEARCH("Muy Alta",H35)))</formula>
    </cfRule>
    <cfRule type="containsText" dxfId="2316" priority="404" operator="containsText" text="Muy Baja">
      <formula>NOT(ISERROR(SEARCH("Muy Baja",H35)))</formula>
    </cfRule>
    <cfRule type="containsText" dxfId="2315" priority="405" operator="containsText" text="Baja">
      <formula>NOT(ISERROR(SEARCH("Baja",H35)))</formula>
    </cfRule>
    <cfRule type="containsText" dxfId="2314" priority="406" operator="containsText" text="Media">
      <formula>NOT(ISERROR(SEARCH("Media",H35)))</formula>
    </cfRule>
    <cfRule type="containsText" dxfId="2313" priority="407" operator="containsText" text="Alta">
      <formula>NOT(ISERROR(SEARCH("Alta",H35)))</formula>
    </cfRule>
    <cfRule type="containsText" dxfId="2312" priority="409" operator="containsText" text="Muy Alta">
      <formula>NOT(ISERROR(SEARCH("Muy Alta",H35)))</formula>
    </cfRule>
  </conditionalFormatting>
  <conditionalFormatting sqref="I35:I39">
    <cfRule type="containsText" dxfId="2311" priority="400" operator="containsText" text="Catastrófico">
      <formula>NOT(ISERROR(SEARCH("Catastrófico",I35)))</formula>
    </cfRule>
    <cfRule type="containsText" dxfId="2310" priority="401" operator="containsText" text="Mayor">
      <formula>NOT(ISERROR(SEARCH("Mayor",I35)))</formula>
    </cfRule>
    <cfRule type="containsText" dxfId="2309" priority="402" operator="containsText" text="Menor">
      <formula>NOT(ISERROR(SEARCH("Menor",I35)))</formula>
    </cfRule>
    <cfRule type="containsText" dxfId="2308" priority="403" operator="containsText" text="Leve">
      <formula>NOT(ISERROR(SEARCH("Leve",I35)))</formula>
    </cfRule>
    <cfRule type="containsText" dxfId="2307" priority="408" operator="containsText" text="Moderado">
      <formula>NOT(ISERROR(SEARCH("Moderado",I35)))</formula>
    </cfRule>
  </conditionalFormatting>
  <conditionalFormatting sqref="K35:K39">
    <cfRule type="containsText" dxfId="2306" priority="395" operator="containsText" text="Media">
      <formula>NOT(ISERROR(SEARCH("Media",K35)))</formula>
    </cfRule>
  </conditionalFormatting>
  <conditionalFormatting sqref="L35:L39">
    <cfRule type="containsText" dxfId="2305" priority="394" operator="containsText" text="Moderado">
      <formula>NOT(ISERROR(SEARCH("Moderado",L35)))</formula>
    </cfRule>
  </conditionalFormatting>
  <conditionalFormatting sqref="J35:J39">
    <cfRule type="containsText" dxfId="2304" priority="393" operator="containsText" text="Moderado">
      <formula>NOT(ISERROR(SEARCH("Moderado",J35)))</formula>
    </cfRule>
  </conditionalFormatting>
  <conditionalFormatting sqref="J35:J39">
    <cfRule type="containsText" dxfId="2303" priority="391" operator="containsText" text="Bajo">
      <formula>NOT(ISERROR(SEARCH("Bajo",J35)))</formula>
    </cfRule>
    <cfRule type="containsText" dxfId="2302" priority="392" operator="containsText" text="Extremo">
      <formula>NOT(ISERROR(SEARCH("Extremo",J35)))</formula>
    </cfRule>
  </conditionalFormatting>
  <conditionalFormatting sqref="K35:K39">
    <cfRule type="containsText" dxfId="2301" priority="389" operator="containsText" text="Baja">
      <formula>NOT(ISERROR(SEARCH("Baja",K35)))</formula>
    </cfRule>
    <cfRule type="containsText" dxfId="2300" priority="390" operator="containsText" text="Muy Baja">
      <formula>NOT(ISERROR(SEARCH("Muy Baja",K35)))</formula>
    </cfRule>
  </conditionalFormatting>
  <conditionalFormatting sqref="K35:K39">
    <cfRule type="containsText" dxfId="2299" priority="387" operator="containsText" text="Muy Alta">
      <formula>NOT(ISERROR(SEARCH("Muy Alta",K35)))</formula>
    </cfRule>
    <cfRule type="containsText" dxfId="2298" priority="388" operator="containsText" text="Alta">
      <formula>NOT(ISERROR(SEARCH("Alta",K35)))</formula>
    </cfRule>
  </conditionalFormatting>
  <conditionalFormatting sqref="L35:L39">
    <cfRule type="containsText" dxfId="2297" priority="383" operator="containsText" text="Catastrófico">
      <formula>NOT(ISERROR(SEARCH("Catastrófico",L35)))</formula>
    </cfRule>
    <cfRule type="containsText" dxfId="2296" priority="384" operator="containsText" text="Mayor">
      <formula>NOT(ISERROR(SEARCH("Mayor",L35)))</formula>
    </cfRule>
    <cfRule type="containsText" dxfId="2295" priority="385" operator="containsText" text="Menor">
      <formula>NOT(ISERROR(SEARCH("Menor",L35)))</formula>
    </cfRule>
    <cfRule type="containsText" dxfId="2294" priority="386" operator="containsText" text="Leve">
      <formula>NOT(ISERROR(SEARCH("Leve",L35)))</formula>
    </cfRule>
  </conditionalFormatting>
  <conditionalFormatting sqref="K40:L40">
    <cfRule type="containsText" dxfId="2293" priority="377" operator="containsText" text="3- Moderado">
      <formula>NOT(ISERROR(SEARCH("3- Moderado",K40)))</formula>
    </cfRule>
    <cfRule type="containsText" dxfId="2292" priority="378" operator="containsText" text="6- Moderado">
      <formula>NOT(ISERROR(SEARCH("6- Moderado",K40)))</formula>
    </cfRule>
    <cfRule type="containsText" dxfId="2291" priority="379" operator="containsText" text="4- Moderado">
      <formula>NOT(ISERROR(SEARCH("4- Moderado",K40)))</formula>
    </cfRule>
    <cfRule type="containsText" dxfId="2290" priority="380" operator="containsText" text="3- Bajo">
      <formula>NOT(ISERROR(SEARCH("3- Bajo",K40)))</formula>
    </cfRule>
    <cfRule type="containsText" dxfId="2289" priority="381" operator="containsText" text="4- Bajo">
      <formula>NOT(ISERROR(SEARCH("4- Bajo",K40)))</formula>
    </cfRule>
    <cfRule type="containsText" dxfId="2288" priority="382" operator="containsText" text="1- Bajo">
      <formula>NOT(ISERROR(SEARCH("1- Bajo",K40)))</formula>
    </cfRule>
  </conditionalFormatting>
  <conditionalFormatting sqref="H40:I40">
    <cfRule type="containsText" dxfId="2287" priority="371" operator="containsText" text="3- Moderado">
      <formula>NOT(ISERROR(SEARCH("3- Moderado",H40)))</formula>
    </cfRule>
    <cfRule type="containsText" dxfId="2286" priority="372" operator="containsText" text="6- Moderado">
      <formula>NOT(ISERROR(SEARCH("6- Moderado",H40)))</formula>
    </cfRule>
    <cfRule type="containsText" dxfId="2285" priority="373" operator="containsText" text="4- Moderado">
      <formula>NOT(ISERROR(SEARCH("4- Moderado",H40)))</formula>
    </cfRule>
    <cfRule type="containsText" dxfId="2284" priority="374" operator="containsText" text="3- Bajo">
      <formula>NOT(ISERROR(SEARCH("3- Bajo",H40)))</formula>
    </cfRule>
    <cfRule type="containsText" dxfId="2283" priority="375" operator="containsText" text="4- Bajo">
      <formula>NOT(ISERROR(SEARCH("4- Bajo",H40)))</formula>
    </cfRule>
    <cfRule type="containsText" dxfId="2282" priority="376" operator="containsText" text="1- Bajo">
      <formula>NOT(ISERROR(SEARCH("1- Bajo",H40)))</formula>
    </cfRule>
  </conditionalFormatting>
  <conditionalFormatting sqref="A40 C40:E40">
    <cfRule type="containsText" dxfId="2281" priority="365" operator="containsText" text="3- Moderado">
      <formula>NOT(ISERROR(SEARCH("3- Moderado",A40)))</formula>
    </cfRule>
    <cfRule type="containsText" dxfId="2280" priority="366" operator="containsText" text="6- Moderado">
      <formula>NOT(ISERROR(SEARCH("6- Moderado",A40)))</formula>
    </cfRule>
    <cfRule type="containsText" dxfId="2279" priority="367" operator="containsText" text="4- Moderado">
      <formula>NOT(ISERROR(SEARCH("4- Moderado",A40)))</formula>
    </cfRule>
    <cfRule type="containsText" dxfId="2278" priority="368" operator="containsText" text="3- Bajo">
      <formula>NOT(ISERROR(SEARCH("3- Bajo",A40)))</formula>
    </cfRule>
    <cfRule type="containsText" dxfId="2277" priority="369" operator="containsText" text="4- Bajo">
      <formula>NOT(ISERROR(SEARCH("4- Bajo",A40)))</formula>
    </cfRule>
    <cfRule type="containsText" dxfId="2276" priority="370" operator="containsText" text="1- Bajo">
      <formula>NOT(ISERROR(SEARCH("1- Bajo",A40)))</formula>
    </cfRule>
  </conditionalFormatting>
  <conditionalFormatting sqref="F40:G40">
    <cfRule type="containsText" dxfId="2275" priority="359" operator="containsText" text="3- Moderado">
      <formula>NOT(ISERROR(SEARCH("3- Moderado",F40)))</formula>
    </cfRule>
    <cfRule type="containsText" dxfId="2274" priority="360" operator="containsText" text="6- Moderado">
      <formula>NOT(ISERROR(SEARCH("6- Moderado",F40)))</formula>
    </cfRule>
    <cfRule type="containsText" dxfId="2273" priority="361" operator="containsText" text="4- Moderado">
      <formula>NOT(ISERROR(SEARCH("4- Moderado",F40)))</formula>
    </cfRule>
    <cfRule type="containsText" dxfId="2272" priority="362" operator="containsText" text="3- Bajo">
      <formula>NOT(ISERROR(SEARCH("3- Bajo",F40)))</formula>
    </cfRule>
    <cfRule type="containsText" dxfId="2271" priority="363" operator="containsText" text="4- Bajo">
      <formula>NOT(ISERROR(SEARCH("4- Bajo",F40)))</formula>
    </cfRule>
    <cfRule type="containsText" dxfId="2270" priority="364" operator="containsText" text="1- Bajo">
      <formula>NOT(ISERROR(SEARCH("1- Bajo",F40)))</formula>
    </cfRule>
  </conditionalFormatting>
  <conditionalFormatting sqref="J40:J44">
    <cfRule type="containsText" dxfId="2269" priority="354" operator="containsText" text="Bajo">
      <formula>NOT(ISERROR(SEARCH("Bajo",J40)))</formula>
    </cfRule>
    <cfRule type="containsText" dxfId="2268" priority="355" operator="containsText" text="Moderado">
      <formula>NOT(ISERROR(SEARCH("Moderado",J40)))</formula>
    </cfRule>
    <cfRule type="containsText" dxfId="2267" priority="356" operator="containsText" text="Alto">
      <formula>NOT(ISERROR(SEARCH("Alto",J40)))</formula>
    </cfRule>
    <cfRule type="containsText" dxfId="2266" priority="357" operator="containsText" text="Extremo">
      <formula>NOT(ISERROR(SEARCH("Extremo",J40)))</formula>
    </cfRule>
    <cfRule type="colorScale" priority="358">
      <colorScale>
        <cfvo type="min"/>
        <cfvo type="max"/>
        <color rgb="FFFF7128"/>
        <color rgb="FFFFEF9C"/>
      </colorScale>
    </cfRule>
  </conditionalFormatting>
  <conditionalFormatting sqref="M40:M44">
    <cfRule type="containsText" dxfId="2265" priority="329" operator="containsText" text="Moderado">
      <formula>NOT(ISERROR(SEARCH("Moderado",M40)))</formula>
    </cfRule>
    <cfRule type="containsText" dxfId="2264" priority="349" operator="containsText" text="Bajo">
      <formula>NOT(ISERROR(SEARCH("Bajo",M40)))</formula>
    </cfRule>
    <cfRule type="containsText" dxfId="2263" priority="350" operator="containsText" text="Moderado">
      <formula>NOT(ISERROR(SEARCH("Moderado",M40)))</formula>
    </cfRule>
    <cfRule type="containsText" dxfId="2262" priority="351" operator="containsText" text="Alto">
      <formula>NOT(ISERROR(SEARCH("Alto",M40)))</formula>
    </cfRule>
    <cfRule type="containsText" dxfId="2261" priority="352" operator="containsText" text="Extremo">
      <formula>NOT(ISERROR(SEARCH("Extremo",M40)))</formula>
    </cfRule>
    <cfRule type="colorScale" priority="353">
      <colorScale>
        <cfvo type="min"/>
        <cfvo type="max"/>
        <color rgb="FFFF7128"/>
        <color rgb="FFFFEF9C"/>
      </colorScale>
    </cfRule>
  </conditionalFormatting>
  <conditionalFormatting sqref="N40">
    <cfRule type="containsText" dxfId="2260" priority="343" operator="containsText" text="3- Moderado">
      <formula>NOT(ISERROR(SEARCH("3- Moderado",N40)))</formula>
    </cfRule>
    <cfRule type="containsText" dxfId="2259" priority="344" operator="containsText" text="6- Moderado">
      <formula>NOT(ISERROR(SEARCH("6- Moderado",N40)))</formula>
    </cfRule>
    <cfRule type="containsText" dxfId="2258" priority="345" operator="containsText" text="4- Moderado">
      <formula>NOT(ISERROR(SEARCH("4- Moderado",N40)))</formula>
    </cfRule>
    <cfRule type="containsText" dxfId="2257" priority="346" operator="containsText" text="3- Bajo">
      <formula>NOT(ISERROR(SEARCH("3- Bajo",N40)))</formula>
    </cfRule>
    <cfRule type="containsText" dxfId="2256" priority="347" operator="containsText" text="4- Bajo">
      <formula>NOT(ISERROR(SEARCH("4- Bajo",N40)))</formula>
    </cfRule>
    <cfRule type="containsText" dxfId="2255" priority="348" operator="containsText" text="1- Bajo">
      <formula>NOT(ISERROR(SEARCH("1- Bajo",N40)))</formula>
    </cfRule>
  </conditionalFormatting>
  <conditionalFormatting sqref="H40:H44">
    <cfRule type="containsText" dxfId="2254" priority="330" operator="containsText" text="Muy Alta">
      <formula>NOT(ISERROR(SEARCH("Muy Alta",H40)))</formula>
    </cfRule>
    <cfRule type="containsText" dxfId="2253" priority="331" operator="containsText" text="Alta">
      <formula>NOT(ISERROR(SEARCH("Alta",H40)))</formula>
    </cfRule>
    <cfRule type="containsText" dxfId="2252" priority="332" operator="containsText" text="Muy Alta">
      <formula>NOT(ISERROR(SEARCH("Muy Alta",H40)))</formula>
    </cfRule>
    <cfRule type="containsText" dxfId="2251" priority="337" operator="containsText" text="Muy Baja">
      <formula>NOT(ISERROR(SEARCH("Muy Baja",H40)))</formula>
    </cfRule>
    <cfRule type="containsText" dxfId="2250" priority="338" operator="containsText" text="Baja">
      <formula>NOT(ISERROR(SEARCH("Baja",H40)))</formula>
    </cfRule>
    <cfRule type="containsText" dxfId="2249" priority="339" operator="containsText" text="Media">
      <formula>NOT(ISERROR(SEARCH("Media",H40)))</formula>
    </cfRule>
    <cfRule type="containsText" dxfId="2248" priority="340" operator="containsText" text="Alta">
      <formula>NOT(ISERROR(SEARCH("Alta",H40)))</formula>
    </cfRule>
    <cfRule type="containsText" dxfId="2247" priority="342" operator="containsText" text="Muy Alta">
      <formula>NOT(ISERROR(SEARCH("Muy Alta",H40)))</formula>
    </cfRule>
  </conditionalFormatting>
  <conditionalFormatting sqref="I40:I44">
    <cfRule type="containsText" dxfId="2246" priority="333" operator="containsText" text="Catastrófico">
      <formula>NOT(ISERROR(SEARCH("Catastrófico",I40)))</formula>
    </cfRule>
    <cfRule type="containsText" dxfId="2245" priority="334" operator="containsText" text="Mayor">
      <formula>NOT(ISERROR(SEARCH("Mayor",I40)))</formula>
    </cfRule>
    <cfRule type="containsText" dxfId="2244" priority="335" operator="containsText" text="Menor">
      <formula>NOT(ISERROR(SEARCH("Menor",I40)))</formula>
    </cfRule>
    <cfRule type="containsText" dxfId="2243" priority="336" operator="containsText" text="Leve">
      <formula>NOT(ISERROR(SEARCH("Leve",I40)))</formula>
    </cfRule>
    <cfRule type="containsText" dxfId="2242" priority="341" operator="containsText" text="Moderado">
      <formula>NOT(ISERROR(SEARCH("Moderado",I40)))</formula>
    </cfRule>
  </conditionalFormatting>
  <conditionalFormatting sqref="K40:K44">
    <cfRule type="containsText" dxfId="2241" priority="328" operator="containsText" text="Media">
      <formula>NOT(ISERROR(SEARCH("Media",K40)))</formula>
    </cfRule>
  </conditionalFormatting>
  <conditionalFormatting sqref="L40:L44">
    <cfRule type="containsText" dxfId="2240" priority="327" operator="containsText" text="Moderado">
      <formula>NOT(ISERROR(SEARCH("Moderado",L40)))</formula>
    </cfRule>
  </conditionalFormatting>
  <conditionalFormatting sqref="J40:J44">
    <cfRule type="containsText" dxfId="2239" priority="326" operator="containsText" text="Moderado">
      <formula>NOT(ISERROR(SEARCH("Moderado",J40)))</formula>
    </cfRule>
  </conditionalFormatting>
  <conditionalFormatting sqref="J40:J44">
    <cfRule type="containsText" dxfId="2238" priority="324" operator="containsText" text="Bajo">
      <formula>NOT(ISERROR(SEARCH("Bajo",J40)))</formula>
    </cfRule>
    <cfRule type="containsText" dxfId="2237" priority="325" operator="containsText" text="Extremo">
      <formula>NOT(ISERROR(SEARCH("Extremo",J40)))</formula>
    </cfRule>
  </conditionalFormatting>
  <conditionalFormatting sqref="K40:K44">
    <cfRule type="containsText" dxfId="2236" priority="322" operator="containsText" text="Baja">
      <formula>NOT(ISERROR(SEARCH("Baja",K40)))</formula>
    </cfRule>
    <cfRule type="containsText" dxfId="2235" priority="323" operator="containsText" text="Muy Baja">
      <formula>NOT(ISERROR(SEARCH("Muy Baja",K40)))</formula>
    </cfRule>
  </conditionalFormatting>
  <conditionalFormatting sqref="K40:K44">
    <cfRule type="containsText" dxfId="2234" priority="320" operator="containsText" text="Muy Alta">
      <formula>NOT(ISERROR(SEARCH("Muy Alta",K40)))</formula>
    </cfRule>
    <cfRule type="containsText" dxfId="2233" priority="321" operator="containsText" text="Alta">
      <formula>NOT(ISERROR(SEARCH("Alta",K40)))</formula>
    </cfRule>
  </conditionalFormatting>
  <conditionalFormatting sqref="L40:L44">
    <cfRule type="containsText" dxfId="2232" priority="316" operator="containsText" text="Catastrófico">
      <formula>NOT(ISERROR(SEARCH("Catastrófico",L40)))</formula>
    </cfRule>
    <cfRule type="containsText" dxfId="2231" priority="317" operator="containsText" text="Mayor">
      <formula>NOT(ISERROR(SEARCH("Mayor",L40)))</formula>
    </cfRule>
    <cfRule type="containsText" dxfId="2230" priority="318" operator="containsText" text="Menor">
      <formula>NOT(ISERROR(SEARCH("Menor",L40)))</formula>
    </cfRule>
    <cfRule type="containsText" dxfId="2229" priority="319" operator="containsText" text="Leve">
      <formula>NOT(ISERROR(SEARCH("Leve",L40)))</formula>
    </cfRule>
  </conditionalFormatting>
  <conditionalFormatting sqref="K45:L45">
    <cfRule type="containsText" dxfId="2228" priority="310" operator="containsText" text="3- Moderado">
      <formula>NOT(ISERROR(SEARCH("3- Moderado",K45)))</formula>
    </cfRule>
    <cfRule type="containsText" dxfId="2227" priority="311" operator="containsText" text="6- Moderado">
      <formula>NOT(ISERROR(SEARCH("6- Moderado",K45)))</formula>
    </cfRule>
    <cfRule type="containsText" dxfId="2226" priority="312" operator="containsText" text="4- Moderado">
      <formula>NOT(ISERROR(SEARCH("4- Moderado",K45)))</formula>
    </cfRule>
    <cfRule type="containsText" dxfId="2225" priority="313" operator="containsText" text="3- Bajo">
      <formula>NOT(ISERROR(SEARCH("3- Bajo",K45)))</formula>
    </cfRule>
    <cfRule type="containsText" dxfId="2224" priority="314" operator="containsText" text="4- Bajo">
      <formula>NOT(ISERROR(SEARCH("4- Bajo",K45)))</formula>
    </cfRule>
    <cfRule type="containsText" dxfId="2223" priority="315" operator="containsText" text="1- Bajo">
      <formula>NOT(ISERROR(SEARCH("1- Bajo",K45)))</formula>
    </cfRule>
  </conditionalFormatting>
  <conditionalFormatting sqref="H45:I45">
    <cfRule type="containsText" dxfId="2222" priority="304" operator="containsText" text="3- Moderado">
      <formula>NOT(ISERROR(SEARCH("3- Moderado",H45)))</formula>
    </cfRule>
    <cfRule type="containsText" dxfId="2221" priority="305" operator="containsText" text="6- Moderado">
      <formula>NOT(ISERROR(SEARCH("6- Moderado",H45)))</formula>
    </cfRule>
    <cfRule type="containsText" dxfId="2220" priority="306" operator="containsText" text="4- Moderado">
      <formula>NOT(ISERROR(SEARCH("4- Moderado",H45)))</formula>
    </cfRule>
    <cfRule type="containsText" dxfId="2219" priority="307" operator="containsText" text="3- Bajo">
      <formula>NOT(ISERROR(SEARCH("3- Bajo",H45)))</formula>
    </cfRule>
    <cfRule type="containsText" dxfId="2218" priority="308" operator="containsText" text="4- Bajo">
      <formula>NOT(ISERROR(SEARCH("4- Bajo",H45)))</formula>
    </cfRule>
    <cfRule type="containsText" dxfId="2217" priority="309" operator="containsText" text="1- Bajo">
      <formula>NOT(ISERROR(SEARCH("1- Bajo",H45)))</formula>
    </cfRule>
  </conditionalFormatting>
  <conditionalFormatting sqref="A45 C45:E45">
    <cfRule type="containsText" dxfId="2216" priority="298" operator="containsText" text="3- Moderado">
      <formula>NOT(ISERROR(SEARCH("3- Moderado",A45)))</formula>
    </cfRule>
    <cfRule type="containsText" dxfId="2215" priority="299" operator="containsText" text="6- Moderado">
      <formula>NOT(ISERROR(SEARCH("6- Moderado",A45)))</formula>
    </cfRule>
    <cfRule type="containsText" dxfId="2214" priority="300" operator="containsText" text="4- Moderado">
      <formula>NOT(ISERROR(SEARCH("4- Moderado",A45)))</formula>
    </cfRule>
    <cfRule type="containsText" dxfId="2213" priority="301" operator="containsText" text="3- Bajo">
      <formula>NOT(ISERROR(SEARCH("3- Bajo",A45)))</formula>
    </cfRule>
    <cfRule type="containsText" dxfId="2212" priority="302" operator="containsText" text="4- Bajo">
      <formula>NOT(ISERROR(SEARCH("4- Bajo",A45)))</formula>
    </cfRule>
    <cfRule type="containsText" dxfId="2211" priority="303" operator="containsText" text="1- Bajo">
      <formula>NOT(ISERROR(SEARCH("1- Bajo",A45)))</formula>
    </cfRule>
  </conditionalFormatting>
  <conditionalFormatting sqref="F45:G45">
    <cfRule type="containsText" dxfId="2210" priority="292" operator="containsText" text="3- Moderado">
      <formula>NOT(ISERROR(SEARCH("3- Moderado",F45)))</formula>
    </cfRule>
    <cfRule type="containsText" dxfId="2209" priority="293" operator="containsText" text="6- Moderado">
      <formula>NOT(ISERROR(SEARCH("6- Moderado",F45)))</formula>
    </cfRule>
    <cfRule type="containsText" dxfId="2208" priority="294" operator="containsText" text="4- Moderado">
      <formula>NOT(ISERROR(SEARCH("4- Moderado",F45)))</formula>
    </cfRule>
    <cfRule type="containsText" dxfId="2207" priority="295" operator="containsText" text="3- Bajo">
      <formula>NOT(ISERROR(SEARCH("3- Bajo",F45)))</formula>
    </cfRule>
    <cfRule type="containsText" dxfId="2206" priority="296" operator="containsText" text="4- Bajo">
      <formula>NOT(ISERROR(SEARCH("4- Bajo",F45)))</formula>
    </cfRule>
    <cfRule type="containsText" dxfId="2205" priority="297" operator="containsText" text="1- Bajo">
      <formula>NOT(ISERROR(SEARCH("1- Bajo",F45)))</formula>
    </cfRule>
  </conditionalFormatting>
  <conditionalFormatting sqref="J45:J49">
    <cfRule type="containsText" dxfId="2204" priority="287" operator="containsText" text="Bajo">
      <formula>NOT(ISERROR(SEARCH("Bajo",J45)))</formula>
    </cfRule>
    <cfRule type="containsText" dxfId="2203" priority="288" operator="containsText" text="Moderado">
      <formula>NOT(ISERROR(SEARCH("Moderado",J45)))</formula>
    </cfRule>
    <cfRule type="containsText" dxfId="2202" priority="289" operator="containsText" text="Alto">
      <formula>NOT(ISERROR(SEARCH("Alto",J45)))</formula>
    </cfRule>
    <cfRule type="containsText" dxfId="2201" priority="290" operator="containsText" text="Extremo">
      <formula>NOT(ISERROR(SEARCH("Extremo",J45)))</formula>
    </cfRule>
    <cfRule type="colorScale" priority="291">
      <colorScale>
        <cfvo type="min"/>
        <cfvo type="max"/>
        <color rgb="FFFF7128"/>
        <color rgb="FFFFEF9C"/>
      </colorScale>
    </cfRule>
  </conditionalFormatting>
  <conditionalFormatting sqref="M45:M49">
    <cfRule type="containsText" dxfId="2200" priority="262" operator="containsText" text="Moderado">
      <formula>NOT(ISERROR(SEARCH("Moderado",M45)))</formula>
    </cfRule>
    <cfRule type="containsText" dxfId="2199" priority="282" operator="containsText" text="Bajo">
      <formula>NOT(ISERROR(SEARCH("Bajo",M45)))</formula>
    </cfRule>
    <cfRule type="containsText" dxfId="2198" priority="283" operator="containsText" text="Moderado">
      <formula>NOT(ISERROR(SEARCH("Moderado",M45)))</formula>
    </cfRule>
    <cfRule type="containsText" dxfId="2197" priority="284" operator="containsText" text="Alto">
      <formula>NOT(ISERROR(SEARCH("Alto",M45)))</formula>
    </cfRule>
    <cfRule type="containsText" dxfId="2196" priority="285" operator="containsText" text="Extremo">
      <formula>NOT(ISERROR(SEARCH("Extremo",M45)))</formula>
    </cfRule>
    <cfRule type="colorScale" priority="286">
      <colorScale>
        <cfvo type="min"/>
        <cfvo type="max"/>
        <color rgb="FFFF7128"/>
        <color rgb="FFFFEF9C"/>
      </colorScale>
    </cfRule>
  </conditionalFormatting>
  <conditionalFormatting sqref="N45">
    <cfRule type="containsText" dxfId="2195" priority="276" operator="containsText" text="3- Moderado">
      <formula>NOT(ISERROR(SEARCH("3- Moderado",N45)))</formula>
    </cfRule>
    <cfRule type="containsText" dxfId="2194" priority="277" operator="containsText" text="6- Moderado">
      <formula>NOT(ISERROR(SEARCH("6- Moderado",N45)))</formula>
    </cfRule>
    <cfRule type="containsText" dxfId="2193" priority="278" operator="containsText" text="4- Moderado">
      <formula>NOT(ISERROR(SEARCH("4- Moderado",N45)))</formula>
    </cfRule>
    <cfRule type="containsText" dxfId="2192" priority="279" operator="containsText" text="3- Bajo">
      <formula>NOT(ISERROR(SEARCH("3- Bajo",N45)))</formula>
    </cfRule>
    <cfRule type="containsText" dxfId="2191" priority="280" operator="containsText" text="4- Bajo">
      <formula>NOT(ISERROR(SEARCH("4- Bajo",N45)))</formula>
    </cfRule>
    <cfRule type="containsText" dxfId="2190" priority="281" operator="containsText" text="1- Bajo">
      <formula>NOT(ISERROR(SEARCH("1- Bajo",N45)))</formula>
    </cfRule>
  </conditionalFormatting>
  <conditionalFormatting sqref="H45:H49">
    <cfRule type="containsText" dxfId="2189" priority="263" operator="containsText" text="Muy Alta">
      <formula>NOT(ISERROR(SEARCH("Muy Alta",H45)))</formula>
    </cfRule>
    <cfRule type="containsText" dxfId="2188" priority="264" operator="containsText" text="Alta">
      <formula>NOT(ISERROR(SEARCH("Alta",H45)))</formula>
    </cfRule>
    <cfRule type="containsText" dxfId="2187" priority="265" operator="containsText" text="Muy Alta">
      <formula>NOT(ISERROR(SEARCH("Muy Alta",H45)))</formula>
    </cfRule>
    <cfRule type="containsText" dxfId="2186" priority="270" operator="containsText" text="Muy Baja">
      <formula>NOT(ISERROR(SEARCH("Muy Baja",H45)))</formula>
    </cfRule>
    <cfRule type="containsText" dxfId="2185" priority="271" operator="containsText" text="Baja">
      <formula>NOT(ISERROR(SEARCH("Baja",H45)))</formula>
    </cfRule>
    <cfRule type="containsText" dxfId="2184" priority="272" operator="containsText" text="Media">
      <formula>NOT(ISERROR(SEARCH("Media",H45)))</formula>
    </cfRule>
    <cfRule type="containsText" dxfId="2183" priority="273" operator="containsText" text="Alta">
      <formula>NOT(ISERROR(SEARCH("Alta",H45)))</formula>
    </cfRule>
    <cfRule type="containsText" dxfId="2182" priority="275" operator="containsText" text="Muy Alta">
      <formula>NOT(ISERROR(SEARCH("Muy Alta",H45)))</formula>
    </cfRule>
  </conditionalFormatting>
  <conditionalFormatting sqref="I45:I49">
    <cfRule type="containsText" dxfId="2181" priority="266" operator="containsText" text="Catastrófico">
      <formula>NOT(ISERROR(SEARCH("Catastrófico",I45)))</formula>
    </cfRule>
    <cfRule type="containsText" dxfId="2180" priority="267" operator="containsText" text="Mayor">
      <formula>NOT(ISERROR(SEARCH("Mayor",I45)))</formula>
    </cfRule>
    <cfRule type="containsText" dxfId="2179" priority="268" operator="containsText" text="Menor">
      <formula>NOT(ISERROR(SEARCH("Menor",I45)))</formula>
    </cfRule>
    <cfRule type="containsText" dxfId="2178" priority="269" operator="containsText" text="Leve">
      <formula>NOT(ISERROR(SEARCH("Leve",I45)))</formula>
    </cfRule>
    <cfRule type="containsText" dxfId="2177" priority="274" operator="containsText" text="Moderado">
      <formula>NOT(ISERROR(SEARCH("Moderado",I45)))</formula>
    </cfRule>
  </conditionalFormatting>
  <conditionalFormatting sqref="K45:K49">
    <cfRule type="containsText" dxfId="2176" priority="261" operator="containsText" text="Media">
      <formula>NOT(ISERROR(SEARCH("Media",K45)))</formula>
    </cfRule>
  </conditionalFormatting>
  <conditionalFormatting sqref="L45:L49">
    <cfRule type="containsText" dxfId="2175" priority="260" operator="containsText" text="Moderado">
      <formula>NOT(ISERROR(SEARCH("Moderado",L45)))</formula>
    </cfRule>
  </conditionalFormatting>
  <conditionalFormatting sqref="J45:J49">
    <cfRule type="containsText" dxfId="2174" priority="259" operator="containsText" text="Moderado">
      <formula>NOT(ISERROR(SEARCH("Moderado",J45)))</formula>
    </cfRule>
  </conditionalFormatting>
  <conditionalFormatting sqref="J45:J49">
    <cfRule type="containsText" dxfId="2173" priority="257" operator="containsText" text="Bajo">
      <formula>NOT(ISERROR(SEARCH("Bajo",J45)))</formula>
    </cfRule>
    <cfRule type="containsText" dxfId="2172" priority="258" operator="containsText" text="Extremo">
      <formula>NOT(ISERROR(SEARCH("Extremo",J45)))</formula>
    </cfRule>
  </conditionalFormatting>
  <conditionalFormatting sqref="K45:K49">
    <cfRule type="containsText" dxfId="2171" priority="255" operator="containsText" text="Baja">
      <formula>NOT(ISERROR(SEARCH("Baja",K45)))</formula>
    </cfRule>
    <cfRule type="containsText" dxfId="2170" priority="256" operator="containsText" text="Muy Baja">
      <formula>NOT(ISERROR(SEARCH("Muy Baja",K45)))</formula>
    </cfRule>
  </conditionalFormatting>
  <conditionalFormatting sqref="K45:K49">
    <cfRule type="containsText" dxfId="2169" priority="253" operator="containsText" text="Muy Alta">
      <formula>NOT(ISERROR(SEARCH("Muy Alta",K45)))</formula>
    </cfRule>
    <cfRule type="containsText" dxfId="2168" priority="254" operator="containsText" text="Alta">
      <formula>NOT(ISERROR(SEARCH("Alta",K45)))</formula>
    </cfRule>
  </conditionalFormatting>
  <conditionalFormatting sqref="L45:L49">
    <cfRule type="containsText" dxfId="2167" priority="249" operator="containsText" text="Catastrófico">
      <formula>NOT(ISERROR(SEARCH("Catastrófico",L45)))</formula>
    </cfRule>
    <cfRule type="containsText" dxfId="2166" priority="250" operator="containsText" text="Mayor">
      <formula>NOT(ISERROR(SEARCH("Mayor",L45)))</formula>
    </cfRule>
    <cfRule type="containsText" dxfId="2165" priority="251" operator="containsText" text="Menor">
      <formula>NOT(ISERROR(SEARCH("Menor",L45)))</formula>
    </cfRule>
    <cfRule type="containsText" dxfId="2164" priority="252" operator="containsText" text="Leve">
      <formula>NOT(ISERROR(SEARCH("Leve",L45)))</formula>
    </cfRule>
  </conditionalFormatting>
  <conditionalFormatting sqref="K50:L50">
    <cfRule type="containsText" dxfId="2163" priority="243" operator="containsText" text="3- Moderado">
      <formula>NOT(ISERROR(SEARCH("3- Moderado",K50)))</formula>
    </cfRule>
    <cfRule type="containsText" dxfId="2162" priority="244" operator="containsText" text="6- Moderado">
      <formula>NOT(ISERROR(SEARCH("6- Moderado",K50)))</formula>
    </cfRule>
    <cfRule type="containsText" dxfId="2161" priority="245" operator="containsText" text="4- Moderado">
      <formula>NOT(ISERROR(SEARCH("4- Moderado",K50)))</formula>
    </cfRule>
    <cfRule type="containsText" dxfId="2160" priority="246" operator="containsText" text="3- Bajo">
      <formula>NOT(ISERROR(SEARCH("3- Bajo",K50)))</formula>
    </cfRule>
    <cfRule type="containsText" dxfId="2159" priority="247" operator="containsText" text="4- Bajo">
      <formula>NOT(ISERROR(SEARCH("4- Bajo",K50)))</formula>
    </cfRule>
    <cfRule type="containsText" dxfId="2158" priority="248" operator="containsText" text="1- Bajo">
      <formula>NOT(ISERROR(SEARCH("1- Bajo",K50)))</formula>
    </cfRule>
  </conditionalFormatting>
  <conditionalFormatting sqref="H50:I50">
    <cfRule type="containsText" dxfId="2157" priority="237" operator="containsText" text="3- Moderado">
      <formula>NOT(ISERROR(SEARCH("3- Moderado",H50)))</formula>
    </cfRule>
    <cfRule type="containsText" dxfId="2156" priority="238" operator="containsText" text="6- Moderado">
      <formula>NOT(ISERROR(SEARCH("6- Moderado",H50)))</formula>
    </cfRule>
    <cfRule type="containsText" dxfId="2155" priority="239" operator="containsText" text="4- Moderado">
      <formula>NOT(ISERROR(SEARCH("4- Moderado",H50)))</formula>
    </cfRule>
    <cfRule type="containsText" dxfId="2154" priority="240" operator="containsText" text="3- Bajo">
      <formula>NOT(ISERROR(SEARCH("3- Bajo",H50)))</formula>
    </cfRule>
    <cfRule type="containsText" dxfId="2153" priority="241" operator="containsText" text="4- Bajo">
      <formula>NOT(ISERROR(SEARCH("4- Bajo",H50)))</formula>
    </cfRule>
    <cfRule type="containsText" dxfId="2152" priority="242" operator="containsText" text="1- Bajo">
      <formula>NOT(ISERROR(SEARCH("1- Bajo",H50)))</formula>
    </cfRule>
  </conditionalFormatting>
  <conditionalFormatting sqref="A50 C50:E50">
    <cfRule type="containsText" dxfId="2151" priority="231" operator="containsText" text="3- Moderado">
      <formula>NOT(ISERROR(SEARCH("3- Moderado",A50)))</formula>
    </cfRule>
    <cfRule type="containsText" dxfId="2150" priority="232" operator="containsText" text="6- Moderado">
      <formula>NOT(ISERROR(SEARCH("6- Moderado",A50)))</formula>
    </cfRule>
    <cfRule type="containsText" dxfId="2149" priority="233" operator="containsText" text="4- Moderado">
      <formula>NOT(ISERROR(SEARCH("4- Moderado",A50)))</formula>
    </cfRule>
    <cfRule type="containsText" dxfId="2148" priority="234" operator="containsText" text="3- Bajo">
      <formula>NOT(ISERROR(SEARCH("3- Bajo",A50)))</formula>
    </cfRule>
    <cfRule type="containsText" dxfId="2147" priority="235" operator="containsText" text="4- Bajo">
      <formula>NOT(ISERROR(SEARCH("4- Bajo",A50)))</formula>
    </cfRule>
    <cfRule type="containsText" dxfId="2146" priority="236" operator="containsText" text="1- Bajo">
      <formula>NOT(ISERROR(SEARCH("1- Bajo",A50)))</formula>
    </cfRule>
  </conditionalFormatting>
  <conditionalFormatting sqref="F50:G50">
    <cfRule type="containsText" dxfId="2145" priority="225" operator="containsText" text="3- Moderado">
      <formula>NOT(ISERROR(SEARCH("3- Moderado",F50)))</formula>
    </cfRule>
    <cfRule type="containsText" dxfId="2144" priority="226" operator="containsText" text="6- Moderado">
      <formula>NOT(ISERROR(SEARCH("6- Moderado",F50)))</formula>
    </cfRule>
    <cfRule type="containsText" dxfId="2143" priority="227" operator="containsText" text="4- Moderado">
      <formula>NOT(ISERROR(SEARCH("4- Moderado",F50)))</formula>
    </cfRule>
    <cfRule type="containsText" dxfId="2142" priority="228" operator="containsText" text="3- Bajo">
      <formula>NOT(ISERROR(SEARCH("3- Bajo",F50)))</formula>
    </cfRule>
    <cfRule type="containsText" dxfId="2141" priority="229" operator="containsText" text="4- Bajo">
      <formula>NOT(ISERROR(SEARCH("4- Bajo",F50)))</formula>
    </cfRule>
    <cfRule type="containsText" dxfId="2140" priority="230" operator="containsText" text="1- Bajo">
      <formula>NOT(ISERROR(SEARCH("1- Bajo",F50)))</formula>
    </cfRule>
  </conditionalFormatting>
  <conditionalFormatting sqref="J50:J54">
    <cfRule type="containsText" dxfId="2139" priority="220" operator="containsText" text="Bajo">
      <formula>NOT(ISERROR(SEARCH("Bajo",J50)))</formula>
    </cfRule>
    <cfRule type="containsText" dxfId="2138" priority="221" operator="containsText" text="Moderado">
      <formula>NOT(ISERROR(SEARCH("Moderado",J50)))</formula>
    </cfRule>
    <cfRule type="containsText" dxfId="2137" priority="222" operator="containsText" text="Alto">
      <formula>NOT(ISERROR(SEARCH("Alto",J50)))</formula>
    </cfRule>
    <cfRule type="containsText" dxfId="2136" priority="223" operator="containsText" text="Extremo">
      <formula>NOT(ISERROR(SEARCH("Extremo",J50)))</formula>
    </cfRule>
    <cfRule type="colorScale" priority="224">
      <colorScale>
        <cfvo type="min"/>
        <cfvo type="max"/>
        <color rgb="FFFF7128"/>
        <color rgb="FFFFEF9C"/>
      </colorScale>
    </cfRule>
  </conditionalFormatting>
  <conditionalFormatting sqref="M50:M54">
    <cfRule type="containsText" dxfId="2135" priority="195" operator="containsText" text="Moderado">
      <formula>NOT(ISERROR(SEARCH("Moderado",M50)))</formula>
    </cfRule>
    <cfRule type="containsText" dxfId="2134" priority="215" operator="containsText" text="Bajo">
      <formula>NOT(ISERROR(SEARCH("Bajo",M50)))</formula>
    </cfRule>
    <cfRule type="containsText" dxfId="2133" priority="216" operator="containsText" text="Moderado">
      <formula>NOT(ISERROR(SEARCH("Moderado",M50)))</formula>
    </cfRule>
    <cfRule type="containsText" dxfId="2132" priority="217" operator="containsText" text="Alto">
      <formula>NOT(ISERROR(SEARCH("Alto",M50)))</formula>
    </cfRule>
    <cfRule type="containsText" dxfId="2131" priority="218" operator="containsText" text="Extremo">
      <formula>NOT(ISERROR(SEARCH("Extremo",M50)))</formula>
    </cfRule>
    <cfRule type="colorScale" priority="219">
      <colorScale>
        <cfvo type="min"/>
        <cfvo type="max"/>
        <color rgb="FFFF7128"/>
        <color rgb="FFFFEF9C"/>
      </colorScale>
    </cfRule>
  </conditionalFormatting>
  <conditionalFormatting sqref="N50">
    <cfRule type="containsText" dxfId="2130" priority="209" operator="containsText" text="3- Moderado">
      <formula>NOT(ISERROR(SEARCH("3- Moderado",N50)))</formula>
    </cfRule>
    <cfRule type="containsText" dxfId="2129" priority="210" operator="containsText" text="6- Moderado">
      <formula>NOT(ISERROR(SEARCH("6- Moderado",N50)))</formula>
    </cfRule>
    <cfRule type="containsText" dxfId="2128" priority="211" operator="containsText" text="4- Moderado">
      <formula>NOT(ISERROR(SEARCH("4- Moderado",N50)))</formula>
    </cfRule>
    <cfRule type="containsText" dxfId="2127" priority="212" operator="containsText" text="3- Bajo">
      <formula>NOT(ISERROR(SEARCH("3- Bajo",N50)))</formula>
    </cfRule>
    <cfRule type="containsText" dxfId="2126" priority="213" operator="containsText" text="4- Bajo">
      <formula>NOT(ISERROR(SEARCH("4- Bajo",N50)))</formula>
    </cfRule>
    <cfRule type="containsText" dxfId="2125" priority="214" operator="containsText" text="1- Bajo">
      <formula>NOT(ISERROR(SEARCH("1- Bajo",N50)))</formula>
    </cfRule>
  </conditionalFormatting>
  <conditionalFormatting sqref="H50:H54">
    <cfRule type="containsText" dxfId="2124" priority="196" operator="containsText" text="Muy Alta">
      <formula>NOT(ISERROR(SEARCH("Muy Alta",H50)))</formula>
    </cfRule>
    <cfRule type="containsText" dxfId="2123" priority="197" operator="containsText" text="Alta">
      <formula>NOT(ISERROR(SEARCH("Alta",H50)))</formula>
    </cfRule>
    <cfRule type="containsText" dxfId="2122" priority="198" operator="containsText" text="Muy Alta">
      <formula>NOT(ISERROR(SEARCH("Muy Alta",H50)))</formula>
    </cfRule>
    <cfRule type="containsText" dxfId="2121" priority="203" operator="containsText" text="Muy Baja">
      <formula>NOT(ISERROR(SEARCH("Muy Baja",H50)))</formula>
    </cfRule>
    <cfRule type="containsText" dxfId="2120" priority="204" operator="containsText" text="Baja">
      <formula>NOT(ISERROR(SEARCH("Baja",H50)))</formula>
    </cfRule>
    <cfRule type="containsText" dxfId="2119" priority="205" operator="containsText" text="Media">
      <formula>NOT(ISERROR(SEARCH("Media",H50)))</formula>
    </cfRule>
    <cfRule type="containsText" dxfId="2118" priority="206" operator="containsText" text="Alta">
      <formula>NOT(ISERROR(SEARCH("Alta",H50)))</formula>
    </cfRule>
    <cfRule type="containsText" dxfId="2117" priority="208" operator="containsText" text="Muy Alta">
      <formula>NOT(ISERROR(SEARCH("Muy Alta",H50)))</formula>
    </cfRule>
  </conditionalFormatting>
  <conditionalFormatting sqref="I50:I54">
    <cfRule type="containsText" dxfId="2116" priority="199" operator="containsText" text="Catastrófico">
      <formula>NOT(ISERROR(SEARCH("Catastrófico",I50)))</formula>
    </cfRule>
    <cfRule type="containsText" dxfId="2115" priority="200" operator="containsText" text="Mayor">
      <formula>NOT(ISERROR(SEARCH("Mayor",I50)))</formula>
    </cfRule>
    <cfRule type="containsText" dxfId="2114" priority="201" operator="containsText" text="Menor">
      <formula>NOT(ISERROR(SEARCH("Menor",I50)))</formula>
    </cfRule>
    <cfRule type="containsText" dxfId="2113" priority="202" operator="containsText" text="Leve">
      <formula>NOT(ISERROR(SEARCH("Leve",I50)))</formula>
    </cfRule>
    <cfRule type="containsText" dxfId="2112" priority="207" operator="containsText" text="Moderado">
      <formula>NOT(ISERROR(SEARCH("Moderado",I50)))</formula>
    </cfRule>
  </conditionalFormatting>
  <conditionalFormatting sqref="K50:K54">
    <cfRule type="containsText" dxfId="2111" priority="194" operator="containsText" text="Media">
      <formula>NOT(ISERROR(SEARCH("Media",K50)))</formula>
    </cfRule>
  </conditionalFormatting>
  <conditionalFormatting sqref="L50:L54">
    <cfRule type="containsText" dxfId="2110" priority="193" operator="containsText" text="Moderado">
      <formula>NOT(ISERROR(SEARCH("Moderado",L50)))</formula>
    </cfRule>
  </conditionalFormatting>
  <conditionalFormatting sqref="J50:J54">
    <cfRule type="containsText" dxfId="2109" priority="192" operator="containsText" text="Moderado">
      <formula>NOT(ISERROR(SEARCH("Moderado",J50)))</formula>
    </cfRule>
  </conditionalFormatting>
  <conditionalFormatting sqref="J50:J54">
    <cfRule type="containsText" dxfId="2108" priority="190" operator="containsText" text="Bajo">
      <formula>NOT(ISERROR(SEARCH("Bajo",J50)))</formula>
    </cfRule>
    <cfRule type="containsText" dxfId="2107" priority="191" operator="containsText" text="Extremo">
      <formula>NOT(ISERROR(SEARCH("Extremo",J50)))</formula>
    </cfRule>
  </conditionalFormatting>
  <conditionalFormatting sqref="K50:K54">
    <cfRule type="containsText" dxfId="2106" priority="188" operator="containsText" text="Baja">
      <formula>NOT(ISERROR(SEARCH("Baja",K50)))</formula>
    </cfRule>
    <cfRule type="containsText" dxfId="2105" priority="189" operator="containsText" text="Muy Baja">
      <formula>NOT(ISERROR(SEARCH("Muy Baja",K50)))</formula>
    </cfRule>
  </conditionalFormatting>
  <conditionalFormatting sqref="K50:K54">
    <cfRule type="containsText" dxfId="2104" priority="186" operator="containsText" text="Muy Alta">
      <formula>NOT(ISERROR(SEARCH("Muy Alta",K50)))</formula>
    </cfRule>
    <cfRule type="containsText" dxfId="2103" priority="187" operator="containsText" text="Alta">
      <formula>NOT(ISERROR(SEARCH("Alta",K50)))</formula>
    </cfRule>
  </conditionalFormatting>
  <conditionalFormatting sqref="L50:L54">
    <cfRule type="containsText" dxfId="2102" priority="182" operator="containsText" text="Catastrófico">
      <formula>NOT(ISERROR(SEARCH("Catastrófico",L50)))</formula>
    </cfRule>
    <cfRule type="containsText" dxfId="2101" priority="183" operator="containsText" text="Mayor">
      <formula>NOT(ISERROR(SEARCH("Mayor",L50)))</formula>
    </cfRule>
    <cfRule type="containsText" dxfId="2100" priority="184" operator="containsText" text="Menor">
      <formula>NOT(ISERROR(SEARCH("Menor",L50)))</formula>
    </cfRule>
    <cfRule type="containsText" dxfId="2099" priority="185" operator="containsText" text="Leve">
      <formula>NOT(ISERROR(SEARCH("Leve",L50)))</formula>
    </cfRule>
  </conditionalFormatting>
  <conditionalFormatting sqref="K55:L55">
    <cfRule type="containsText" dxfId="2098" priority="176" operator="containsText" text="3- Moderado">
      <formula>NOT(ISERROR(SEARCH("3- Moderado",K55)))</formula>
    </cfRule>
    <cfRule type="containsText" dxfId="2097" priority="177" operator="containsText" text="6- Moderado">
      <formula>NOT(ISERROR(SEARCH("6- Moderado",K55)))</formula>
    </cfRule>
    <cfRule type="containsText" dxfId="2096" priority="178" operator="containsText" text="4- Moderado">
      <formula>NOT(ISERROR(SEARCH("4- Moderado",K55)))</formula>
    </cfRule>
    <cfRule type="containsText" dxfId="2095" priority="179" operator="containsText" text="3- Bajo">
      <formula>NOT(ISERROR(SEARCH("3- Bajo",K55)))</formula>
    </cfRule>
    <cfRule type="containsText" dxfId="2094" priority="180" operator="containsText" text="4- Bajo">
      <formula>NOT(ISERROR(SEARCH("4- Bajo",K55)))</formula>
    </cfRule>
    <cfRule type="containsText" dxfId="2093" priority="181" operator="containsText" text="1- Bajo">
      <formula>NOT(ISERROR(SEARCH("1- Bajo",K55)))</formula>
    </cfRule>
  </conditionalFormatting>
  <conditionalFormatting sqref="H55:I55">
    <cfRule type="containsText" dxfId="2092" priority="170" operator="containsText" text="3- Moderado">
      <formula>NOT(ISERROR(SEARCH("3- Moderado",H55)))</formula>
    </cfRule>
    <cfRule type="containsText" dxfId="2091" priority="171" operator="containsText" text="6- Moderado">
      <formula>NOT(ISERROR(SEARCH("6- Moderado",H55)))</formula>
    </cfRule>
    <cfRule type="containsText" dxfId="2090" priority="172" operator="containsText" text="4- Moderado">
      <formula>NOT(ISERROR(SEARCH("4- Moderado",H55)))</formula>
    </cfRule>
    <cfRule type="containsText" dxfId="2089" priority="173" operator="containsText" text="3- Bajo">
      <formula>NOT(ISERROR(SEARCH("3- Bajo",H55)))</formula>
    </cfRule>
    <cfRule type="containsText" dxfId="2088" priority="174" operator="containsText" text="4- Bajo">
      <formula>NOT(ISERROR(SEARCH("4- Bajo",H55)))</formula>
    </cfRule>
    <cfRule type="containsText" dxfId="2087" priority="175" operator="containsText" text="1- Bajo">
      <formula>NOT(ISERROR(SEARCH("1- Bajo",H55)))</formula>
    </cfRule>
  </conditionalFormatting>
  <conditionalFormatting sqref="A55 C55:E55">
    <cfRule type="containsText" dxfId="2086" priority="164" operator="containsText" text="3- Moderado">
      <formula>NOT(ISERROR(SEARCH("3- Moderado",A55)))</formula>
    </cfRule>
    <cfRule type="containsText" dxfId="2085" priority="165" operator="containsText" text="6- Moderado">
      <formula>NOT(ISERROR(SEARCH("6- Moderado",A55)))</formula>
    </cfRule>
    <cfRule type="containsText" dxfId="2084" priority="166" operator="containsText" text="4- Moderado">
      <formula>NOT(ISERROR(SEARCH("4- Moderado",A55)))</formula>
    </cfRule>
    <cfRule type="containsText" dxfId="2083" priority="167" operator="containsText" text="3- Bajo">
      <formula>NOT(ISERROR(SEARCH("3- Bajo",A55)))</formula>
    </cfRule>
    <cfRule type="containsText" dxfId="2082" priority="168" operator="containsText" text="4- Bajo">
      <formula>NOT(ISERROR(SEARCH("4- Bajo",A55)))</formula>
    </cfRule>
    <cfRule type="containsText" dxfId="2081" priority="169" operator="containsText" text="1- Bajo">
      <formula>NOT(ISERROR(SEARCH("1- Bajo",A55)))</formula>
    </cfRule>
  </conditionalFormatting>
  <conditionalFormatting sqref="F55:G55">
    <cfRule type="containsText" dxfId="2080" priority="158" operator="containsText" text="3- Moderado">
      <formula>NOT(ISERROR(SEARCH("3- Moderado",F55)))</formula>
    </cfRule>
    <cfRule type="containsText" dxfId="2079" priority="159" operator="containsText" text="6- Moderado">
      <formula>NOT(ISERROR(SEARCH("6- Moderado",F55)))</formula>
    </cfRule>
    <cfRule type="containsText" dxfId="2078" priority="160" operator="containsText" text="4- Moderado">
      <formula>NOT(ISERROR(SEARCH("4- Moderado",F55)))</formula>
    </cfRule>
    <cfRule type="containsText" dxfId="2077" priority="161" operator="containsText" text="3- Bajo">
      <formula>NOT(ISERROR(SEARCH("3- Bajo",F55)))</formula>
    </cfRule>
    <cfRule type="containsText" dxfId="2076" priority="162" operator="containsText" text="4- Bajo">
      <formula>NOT(ISERROR(SEARCH("4- Bajo",F55)))</formula>
    </cfRule>
    <cfRule type="containsText" dxfId="2075" priority="163" operator="containsText" text="1- Bajo">
      <formula>NOT(ISERROR(SEARCH("1- Bajo",F55)))</formula>
    </cfRule>
  </conditionalFormatting>
  <conditionalFormatting sqref="J55:J59">
    <cfRule type="containsText" dxfId="2074" priority="153" operator="containsText" text="Bajo">
      <formula>NOT(ISERROR(SEARCH("Bajo",J55)))</formula>
    </cfRule>
    <cfRule type="containsText" dxfId="2073" priority="154" operator="containsText" text="Moderado">
      <formula>NOT(ISERROR(SEARCH("Moderado",J55)))</formula>
    </cfRule>
    <cfRule type="containsText" dxfId="2072" priority="155" operator="containsText" text="Alto">
      <formula>NOT(ISERROR(SEARCH("Alto",J55)))</formula>
    </cfRule>
    <cfRule type="containsText" dxfId="2071" priority="156" operator="containsText" text="Extremo">
      <formula>NOT(ISERROR(SEARCH("Extremo",J55)))</formula>
    </cfRule>
    <cfRule type="colorScale" priority="157">
      <colorScale>
        <cfvo type="min"/>
        <cfvo type="max"/>
        <color rgb="FFFF7128"/>
        <color rgb="FFFFEF9C"/>
      </colorScale>
    </cfRule>
  </conditionalFormatting>
  <conditionalFormatting sqref="M55:M59">
    <cfRule type="containsText" dxfId="2070" priority="128" operator="containsText" text="Moderado">
      <formula>NOT(ISERROR(SEARCH("Moderado",M55)))</formula>
    </cfRule>
    <cfRule type="containsText" dxfId="2069" priority="148" operator="containsText" text="Bajo">
      <formula>NOT(ISERROR(SEARCH("Bajo",M55)))</formula>
    </cfRule>
    <cfRule type="containsText" dxfId="2068" priority="149" operator="containsText" text="Moderado">
      <formula>NOT(ISERROR(SEARCH("Moderado",M55)))</formula>
    </cfRule>
    <cfRule type="containsText" dxfId="2067" priority="150" operator="containsText" text="Alto">
      <formula>NOT(ISERROR(SEARCH("Alto",M55)))</formula>
    </cfRule>
    <cfRule type="containsText" dxfId="2066" priority="151" operator="containsText" text="Extremo">
      <formula>NOT(ISERROR(SEARCH("Extremo",M55)))</formula>
    </cfRule>
    <cfRule type="colorScale" priority="152">
      <colorScale>
        <cfvo type="min"/>
        <cfvo type="max"/>
        <color rgb="FFFF7128"/>
        <color rgb="FFFFEF9C"/>
      </colorScale>
    </cfRule>
  </conditionalFormatting>
  <conditionalFormatting sqref="N55">
    <cfRule type="containsText" dxfId="2065" priority="142" operator="containsText" text="3- Moderado">
      <formula>NOT(ISERROR(SEARCH("3- Moderado",N55)))</formula>
    </cfRule>
    <cfRule type="containsText" dxfId="2064" priority="143" operator="containsText" text="6- Moderado">
      <formula>NOT(ISERROR(SEARCH("6- Moderado",N55)))</formula>
    </cfRule>
    <cfRule type="containsText" dxfId="2063" priority="144" operator="containsText" text="4- Moderado">
      <formula>NOT(ISERROR(SEARCH("4- Moderado",N55)))</formula>
    </cfRule>
    <cfRule type="containsText" dxfId="2062" priority="145" operator="containsText" text="3- Bajo">
      <formula>NOT(ISERROR(SEARCH("3- Bajo",N55)))</formula>
    </cfRule>
    <cfRule type="containsText" dxfId="2061" priority="146" operator="containsText" text="4- Bajo">
      <formula>NOT(ISERROR(SEARCH("4- Bajo",N55)))</formula>
    </cfRule>
    <cfRule type="containsText" dxfId="2060" priority="147" operator="containsText" text="1- Bajo">
      <formula>NOT(ISERROR(SEARCH("1- Bajo",N55)))</formula>
    </cfRule>
  </conditionalFormatting>
  <conditionalFormatting sqref="H55:H59">
    <cfRule type="containsText" dxfId="2059" priority="129" operator="containsText" text="Muy Alta">
      <formula>NOT(ISERROR(SEARCH("Muy Alta",H55)))</formula>
    </cfRule>
    <cfRule type="containsText" dxfId="2058" priority="130" operator="containsText" text="Alta">
      <formula>NOT(ISERROR(SEARCH("Alta",H55)))</formula>
    </cfRule>
    <cfRule type="containsText" dxfId="2057" priority="131" operator="containsText" text="Muy Alta">
      <formula>NOT(ISERROR(SEARCH("Muy Alta",H55)))</formula>
    </cfRule>
    <cfRule type="containsText" dxfId="2056" priority="136" operator="containsText" text="Muy Baja">
      <formula>NOT(ISERROR(SEARCH("Muy Baja",H55)))</formula>
    </cfRule>
    <cfRule type="containsText" dxfId="2055" priority="137" operator="containsText" text="Baja">
      <formula>NOT(ISERROR(SEARCH("Baja",H55)))</formula>
    </cfRule>
    <cfRule type="containsText" dxfId="2054" priority="138" operator="containsText" text="Media">
      <formula>NOT(ISERROR(SEARCH("Media",H55)))</formula>
    </cfRule>
    <cfRule type="containsText" dxfId="2053" priority="139" operator="containsText" text="Alta">
      <formula>NOT(ISERROR(SEARCH("Alta",H55)))</formula>
    </cfRule>
    <cfRule type="containsText" dxfId="2052" priority="141" operator="containsText" text="Muy Alta">
      <formula>NOT(ISERROR(SEARCH("Muy Alta",H55)))</formula>
    </cfRule>
  </conditionalFormatting>
  <conditionalFormatting sqref="I55:I59">
    <cfRule type="containsText" dxfId="2051" priority="132" operator="containsText" text="Catastrófico">
      <formula>NOT(ISERROR(SEARCH("Catastrófico",I55)))</formula>
    </cfRule>
    <cfRule type="containsText" dxfId="2050" priority="133" operator="containsText" text="Mayor">
      <formula>NOT(ISERROR(SEARCH("Mayor",I55)))</formula>
    </cfRule>
    <cfRule type="containsText" dxfId="2049" priority="134" operator="containsText" text="Menor">
      <formula>NOT(ISERROR(SEARCH("Menor",I55)))</formula>
    </cfRule>
    <cfRule type="containsText" dxfId="2048" priority="135" operator="containsText" text="Leve">
      <formula>NOT(ISERROR(SEARCH("Leve",I55)))</formula>
    </cfRule>
    <cfRule type="containsText" dxfId="2047" priority="140" operator="containsText" text="Moderado">
      <formula>NOT(ISERROR(SEARCH("Moderado",I55)))</formula>
    </cfRule>
  </conditionalFormatting>
  <conditionalFormatting sqref="K55:K59">
    <cfRule type="containsText" dxfId="2046" priority="127" operator="containsText" text="Media">
      <formula>NOT(ISERROR(SEARCH("Media",K55)))</formula>
    </cfRule>
  </conditionalFormatting>
  <conditionalFormatting sqref="L55:L59">
    <cfRule type="containsText" dxfId="2045" priority="126" operator="containsText" text="Moderado">
      <formula>NOT(ISERROR(SEARCH("Moderado",L55)))</formula>
    </cfRule>
  </conditionalFormatting>
  <conditionalFormatting sqref="J55:J59">
    <cfRule type="containsText" dxfId="2044" priority="125" operator="containsText" text="Moderado">
      <formula>NOT(ISERROR(SEARCH("Moderado",J55)))</formula>
    </cfRule>
  </conditionalFormatting>
  <conditionalFormatting sqref="J55:J59">
    <cfRule type="containsText" dxfId="2043" priority="123" operator="containsText" text="Bajo">
      <formula>NOT(ISERROR(SEARCH("Bajo",J55)))</formula>
    </cfRule>
    <cfRule type="containsText" dxfId="2042" priority="124" operator="containsText" text="Extremo">
      <formula>NOT(ISERROR(SEARCH("Extremo",J55)))</formula>
    </cfRule>
  </conditionalFormatting>
  <conditionalFormatting sqref="K55:K59">
    <cfRule type="containsText" dxfId="2041" priority="121" operator="containsText" text="Baja">
      <formula>NOT(ISERROR(SEARCH("Baja",K55)))</formula>
    </cfRule>
    <cfRule type="containsText" dxfId="2040" priority="122" operator="containsText" text="Muy Baja">
      <formula>NOT(ISERROR(SEARCH("Muy Baja",K55)))</formula>
    </cfRule>
  </conditionalFormatting>
  <conditionalFormatting sqref="K55:K59">
    <cfRule type="containsText" dxfId="2039" priority="119" operator="containsText" text="Muy Alta">
      <formula>NOT(ISERROR(SEARCH("Muy Alta",K55)))</formula>
    </cfRule>
    <cfRule type="containsText" dxfId="2038" priority="120" operator="containsText" text="Alta">
      <formula>NOT(ISERROR(SEARCH("Alta",K55)))</formula>
    </cfRule>
  </conditionalFormatting>
  <conditionalFormatting sqref="L55:L59">
    <cfRule type="containsText" dxfId="2037" priority="115" operator="containsText" text="Catastrófico">
      <formula>NOT(ISERROR(SEARCH("Catastrófico",L55)))</formula>
    </cfRule>
    <cfRule type="containsText" dxfId="2036" priority="116" operator="containsText" text="Mayor">
      <formula>NOT(ISERROR(SEARCH("Mayor",L55)))</formula>
    </cfRule>
    <cfRule type="containsText" dxfId="2035" priority="117" operator="containsText" text="Menor">
      <formula>NOT(ISERROR(SEARCH("Menor",L55)))</formula>
    </cfRule>
    <cfRule type="containsText" dxfId="2034" priority="118" operator="containsText" text="Leve">
      <formula>NOT(ISERROR(SEARCH("Leve",L55)))</formula>
    </cfRule>
  </conditionalFormatting>
  <conditionalFormatting sqref="O10">
    <cfRule type="containsText" dxfId="2033" priority="55" operator="containsText" text="3- Moderado">
      <formula>NOT(ISERROR(SEARCH("3- Moderado",O10)))</formula>
    </cfRule>
    <cfRule type="containsText" dxfId="2032" priority="56" operator="containsText" text="6- Moderado">
      <formula>NOT(ISERROR(SEARCH("6- Moderado",O10)))</formula>
    </cfRule>
    <cfRule type="containsText" dxfId="2031" priority="57" operator="containsText" text="4- Moderado">
      <formula>NOT(ISERROR(SEARCH("4- Moderado",O10)))</formula>
    </cfRule>
    <cfRule type="containsText" dxfId="2030" priority="58" operator="containsText" text="3- Bajo">
      <formula>NOT(ISERROR(SEARCH("3- Bajo",O10)))</formula>
    </cfRule>
    <cfRule type="containsText" dxfId="2029" priority="59" operator="containsText" text="4- Bajo">
      <formula>NOT(ISERROR(SEARCH("4- Bajo",O10)))</formula>
    </cfRule>
    <cfRule type="containsText" dxfId="2028" priority="60" operator="containsText" text="1- Bajo">
      <formula>NOT(ISERROR(SEARCH("1- Bajo",O10)))</formula>
    </cfRule>
  </conditionalFormatting>
  <conditionalFormatting sqref="T10">
    <cfRule type="containsText" dxfId="2027" priority="49" operator="containsText" text="3- Moderado">
      <formula>NOT(ISERROR(SEARCH("3- Moderado",T10)))</formula>
    </cfRule>
    <cfRule type="containsText" dxfId="2026" priority="50" operator="containsText" text="6- Moderado">
      <formula>NOT(ISERROR(SEARCH("6- Moderado",T10)))</formula>
    </cfRule>
    <cfRule type="containsText" dxfId="2025" priority="51" operator="containsText" text="4- Moderado">
      <formula>NOT(ISERROR(SEARCH("4- Moderado",T10)))</formula>
    </cfRule>
    <cfRule type="containsText" dxfId="2024" priority="52" operator="containsText" text="3- Bajo">
      <formula>NOT(ISERROR(SEARCH("3- Bajo",T10)))</formula>
    </cfRule>
    <cfRule type="containsText" dxfId="2023" priority="53" operator="containsText" text="4- Bajo">
      <formula>NOT(ISERROR(SEARCH("4- Bajo",T10)))</formula>
    </cfRule>
    <cfRule type="containsText" dxfId="2022" priority="54" operator="containsText" text="1- Bajo">
      <formula>NOT(ISERROR(SEARCH("1- Bajo",T10)))</formula>
    </cfRule>
  </conditionalFormatting>
  <conditionalFormatting sqref="O15">
    <cfRule type="containsText" dxfId="2021" priority="43" operator="containsText" text="3- Moderado">
      <formula>NOT(ISERROR(SEARCH("3- Moderado",O15)))</formula>
    </cfRule>
    <cfRule type="containsText" dxfId="2020" priority="44" operator="containsText" text="6- Moderado">
      <formula>NOT(ISERROR(SEARCH("6- Moderado",O15)))</formula>
    </cfRule>
    <cfRule type="containsText" dxfId="2019" priority="45" operator="containsText" text="4- Moderado">
      <formula>NOT(ISERROR(SEARCH("4- Moderado",O15)))</formula>
    </cfRule>
    <cfRule type="containsText" dxfId="2018" priority="46" operator="containsText" text="3- Bajo">
      <formula>NOT(ISERROR(SEARCH("3- Bajo",O15)))</formula>
    </cfRule>
    <cfRule type="containsText" dxfId="2017" priority="47" operator="containsText" text="4- Bajo">
      <formula>NOT(ISERROR(SEARCH("4- Bajo",O15)))</formula>
    </cfRule>
    <cfRule type="containsText" dxfId="2016" priority="48" operator="containsText" text="1- Bajo">
      <formula>NOT(ISERROR(SEARCH("1- Bajo",O15)))</formula>
    </cfRule>
  </conditionalFormatting>
  <conditionalFormatting sqref="T15">
    <cfRule type="containsText" dxfId="2015" priority="37" operator="containsText" text="3- Moderado">
      <formula>NOT(ISERROR(SEARCH("3- Moderado",T15)))</formula>
    </cfRule>
    <cfRule type="containsText" dxfId="2014" priority="38" operator="containsText" text="6- Moderado">
      <formula>NOT(ISERROR(SEARCH("6- Moderado",T15)))</formula>
    </cfRule>
    <cfRule type="containsText" dxfId="2013" priority="39" operator="containsText" text="4- Moderado">
      <formula>NOT(ISERROR(SEARCH("4- Moderado",T15)))</formula>
    </cfRule>
    <cfRule type="containsText" dxfId="2012" priority="40" operator="containsText" text="3- Bajo">
      <formula>NOT(ISERROR(SEARCH("3- Bajo",T15)))</formula>
    </cfRule>
    <cfRule type="containsText" dxfId="2011" priority="41" operator="containsText" text="4- Bajo">
      <formula>NOT(ISERROR(SEARCH("4- Bajo",T15)))</formula>
    </cfRule>
    <cfRule type="containsText" dxfId="2010" priority="42" operator="containsText" text="1- Bajo">
      <formula>NOT(ISERROR(SEARCH("1- Bajo",T15)))</formula>
    </cfRule>
  </conditionalFormatting>
  <conditionalFormatting sqref="T20">
    <cfRule type="containsText" dxfId="2009" priority="25" operator="containsText" text="3- Moderado">
      <formula>NOT(ISERROR(SEARCH("3- Moderado",T20)))</formula>
    </cfRule>
    <cfRule type="containsText" dxfId="2008" priority="26" operator="containsText" text="6- Moderado">
      <formula>NOT(ISERROR(SEARCH("6- Moderado",T20)))</formula>
    </cfRule>
    <cfRule type="containsText" dxfId="2007" priority="27" operator="containsText" text="4- Moderado">
      <formula>NOT(ISERROR(SEARCH("4- Moderado",T20)))</formula>
    </cfRule>
    <cfRule type="containsText" dxfId="2006" priority="28" operator="containsText" text="3- Bajo">
      <formula>NOT(ISERROR(SEARCH("3- Bajo",T20)))</formula>
    </cfRule>
    <cfRule type="containsText" dxfId="2005" priority="29" operator="containsText" text="4- Bajo">
      <formula>NOT(ISERROR(SEARCH("4- Bajo",T20)))</formula>
    </cfRule>
    <cfRule type="containsText" dxfId="2004" priority="30" operator="containsText" text="1- Bajo">
      <formula>NOT(ISERROR(SEARCH("1- Bajo",T20)))</formula>
    </cfRule>
  </conditionalFormatting>
  <conditionalFormatting sqref="O25 O30 O35">
    <cfRule type="containsText" dxfId="2003" priority="19" operator="containsText" text="3- Moderado">
      <formula>NOT(ISERROR(SEARCH("3- Moderado",O25)))</formula>
    </cfRule>
    <cfRule type="containsText" dxfId="2002" priority="20" operator="containsText" text="6- Moderado">
      <formula>NOT(ISERROR(SEARCH("6- Moderado",O25)))</formula>
    </cfRule>
    <cfRule type="containsText" dxfId="2001" priority="21" operator="containsText" text="4- Moderado">
      <formula>NOT(ISERROR(SEARCH("4- Moderado",O25)))</formula>
    </cfRule>
    <cfRule type="containsText" dxfId="2000" priority="22" operator="containsText" text="3- Bajo">
      <formula>NOT(ISERROR(SEARCH("3- Bajo",O25)))</formula>
    </cfRule>
    <cfRule type="containsText" dxfId="1999" priority="23" operator="containsText" text="4- Bajo">
      <formula>NOT(ISERROR(SEARCH("4- Bajo",O25)))</formula>
    </cfRule>
    <cfRule type="containsText" dxfId="1998" priority="24" operator="containsText" text="1- Bajo">
      <formula>NOT(ISERROR(SEARCH("1- Bajo",O25)))</formula>
    </cfRule>
  </conditionalFormatting>
  <conditionalFormatting sqref="T25 T30 T35">
    <cfRule type="containsText" dxfId="1997" priority="13" operator="containsText" text="3- Moderado">
      <formula>NOT(ISERROR(SEARCH("3- Moderado",T25)))</formula>
    </cfRule>
    <cfRule type="containsText" dxfId="1996" priority="14" operator="containsText" text="6- Moderado">
      <formula>NOT(ISERROR(SEARCH("6- Moderado",T25)))</formula>
    </cfRule>
    <cfRule type="containsText" dxfId="1995" priority="15" operator="containsText" text="4- Moderado">
      <formula>NOT(ISERROR(SEARCH("4- Moderado",T25)))</formula>
    </cfRule>
    <cfRule type="containsText" dxfId="1994" priority="16" operator="containsText" text="3- Bajo">
      <formula>NOT(ISERROR(SEARCH("3- Bajo",T25)))</formula>
    </cfRule>
    <cfRule type="containsText" dxfId="1993" priority="17" operator="containsText" text="4- Bajo">
      <formula>NOT(ISERROR(SEARCH("4- Bajo",T25)))</formula>
    </cfRule>
    <cfRule type="containsText" dxfId="1992" priority="18" operator="containsText" text="1- Bajo">
      <formula>NOT(ISERROR(SEARCH("1- Bajo",T25)))</formula>
    </cfRule>
  </conditionalFormatting>
  <conditionalFormatting sqref="O20">
    <cfRule type="containsText" dxfId="1991" priority="1" operator="containsText" text="3- Moderado">
      <formula>NOT(ISERROR(SEARCH("3- Moderado",O20)))</formula>
    </cfRule>
    <cfRule type="containsText" dxfId="1990" priority="2" operator="containsText" text="6- Moderado">
      <formula>NOT(ISERROR(SEARCH("6- Moderado",O20)))</formula>
    </cfRule>
    <cfRule type="containsText" dxfId="1989" priority="3" operator="containsText" text="4- Moderado">
      <formula>NOT(ISERROR(SEARCH("4- Moderado",O20)))</formula>
    </cfRule>
    <cfRule type="containsText" dxfId="1988" priority="4" operator="containsText" text="3- Bajo">
      <formula>NOT(ISERROR(SEARCH("3- Bajo",O20)))</formula>
    </cfRule>
    <cfRule type="containsText" dxfId="1987" priority="5" operator="containsText" text="4- Bajo">
      <formula>NOT(ISERROR(SEARCH("4- Bajo",O20)))</formula>
    </cfRule>
    <cfRule type="containsText" dxfId="1986" priority="6" operator="containsText" text="1- Bajo">
      <formula>NOT(ISERROR(SEARCH("1- Bajo",O20)))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1" zoomScale="71" zoomScaleNormal="71" workbookViewId="0">
      <selection activeCell="O35" sqref="O35:O39"/>
    </sheetView>
  </sheetViews>
  <sheetFormatPr baseColWidth="10" defaultColWidth="11.42578125" defaultRowHeight="15"/>
  <cols>
    <col min="1" max="2" width="18.42578125" style="84" customWidth="1"/>
    <col min="3" max="3" width="15.5703125" customWidth="1"/>
    <col min="4" max="4" width="27.5703125" style="84" customWidth="1"/>
    <col min="5" max="5" width="18" style="217" customWidth="1"/>
    <col min="6" max="6" width="40.140625" customWidth="1"/>
    <col min="7" max="7" width="20.42578125" customWidth="1"/>
    <col min="8" max="8" width="10.42578125" style="218" customWidth="1"/>
    <col min="9" max="9" width="11.42578125" style="218" customWidth="1"/>
    <col min="10" max="10" width="10.140625" style="219" customWidth="1"/>
    <col min="11" max="11" width="11.42578125" style="218" customWidth="1"/>
    <col min="12" max="12" width="10.85546875" style="218" customWidth="1"/>
    <col min="13" max="13" width="18.28515625" style="21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32"/>
  </cols>
  <sheetData>
    <row r="1" spans="1:278" s="173" customFormat="1" ht="16.5" customHeight="1">
      <c r="A1" s="399"/>
      <c r="B1" s="400"/>
      <c r="C1" s="400"/>
      <c r="D1" s="517" t="s">
        <v>374</v>
      </c>
      <c r="E1" s="517"/>
      <c r="F1" s="517"/>
      <c r="G1" s="517"/>
      <c r="H1" s="517"/>
      <c r="I1" s="517"/>
      <c r="J1" s="517"/>
      <c r="K1" s="517"/>
      <c r="L1" s="517"/>
      <c r="M1" s="517"/>
      <c r="N1" s="517"/>
      <c r="O1" s="517"/>
      <c r="P1" s="517"/>
      <c r="Q1" s="518"/>
      <c r="R1" s="391" t="s">
        <v>67</v>
      </c>
      <c r="S1" s="391"/>
      <c r="T1" s="391"/>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01"/>
      <c r="B2" s="402"/>
      <c r="C2" s="402"/>
      <c r="D2" s="519"/>
      <c r="E2" s="519"/>
      <c r="F2" s="519"/>
      <c r="G2" s="519"/>
      <c r="H2" s="519"/>
      <c r="I2" s="519"/>
      <c r="J2" s="519"/>
      <c r="K2" s="519"/>
      <c r="L2" s="519"/>
      <c r="M2" s="519"/>
      <c r="N2" s="519"/>
      <c r="O2" s="519"/>
      <c r="P2" s="519"/>
      <c r="Q2" s="520"/>
      <c r="R2" s="391"/>
      <c r="S2" s="391"/>
      <c r="T2" s="391"/>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191"/>
      <c r="D3" s="519"/>
      <c r="E3" s="519"/>
      <c r="F3" s="519"/>
      <c r="G3" s="519"/>
      <c r="H3" s="519"/>
      <c r="I3" s="519"/>
      <c r="J3" s="519"/>
      <c r="K3" s="519"/>
      <c r="L3" s="519"/>
      <c r="M3" s="519"/>
      <c r="N3" s="519"/>
      <c r="O3" s="519"/>
      <c r="P3" s="519"/>
      <c r="Q3" s="520"/>
      <c r="R3" s="391"/>
      <c r="S3" s="391"/>
      <c r="T3" s="39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392" t="s">
        <v>0</v>
      </c>
      <c r="B4" s="393"/>
      <c r="C4" s="394"/>
      <c r="D4" s="395" t="str">
        <f>'Mapa Final'!D4</f>
        <v>Mejoramiento de Infraestructura Fisica</v>
      </c>
      <c r="E4" s="396"/>
      <c r="F4" s="396"/>
      <c r="G4" s="396"/>
      <c r="H4" s="396"/>
      <c r="I4" s="396"/>
      <c r="J4" s="396"/>
      <c r="K4" s="396"/>
      <c r="L4" s="396"/>
      <c r="M4" s="396"/>
      <c r="N4" s="397"/>
      <c r="O4" s="398"/>
      <c r="P4" s="398"/>
      <c r="Q4" s="398"/>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392" t="s">
        <v>1</v>
      </c>
      <c r="B5" s="393"/>
      <c r="C5" s="394"/>
      <c r="D5" s="40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04"/>
      <c r="F5" s="404"/>
      <c r="G5" s="404"/>
      <c r="H5" s="404"/>
      <c r="I5" s="404"/>
      <c r="J5" s="404"/>
      <c r="K5" s="404"/>
      <c r="L5" s="404"/>
      <c r="M5" s="404"/>
      <c r="N5" s="405"/>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392" t="s">
        <v>2</v>
      </c>
      <c r="B6" s="393"/>
      <c r="C6" s="394"/>
      <c r="D6" s="403" t="str">
        <f>'Mapa Final'!D6</f>
        <v xml:space="preserve">Nivel Seccional </v>
      </c>
      <c r="E6" s="404"/>
      <c r="F6" s="404"/>
      <c r="G6" s="404"/>
      <c r="H6" s="404"/>
      <c r="I6" s="404"/>
      <c r="J6" s="404"/>
      <c r="K6" s="404"/>
      <c r="L6" s="404"/>
      <c r="M6" s="404"/>
      <c r="N6" s="405"/>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3" customFormat="1" ht="46.5" customHeight="1" thickTop="1" thickBot="1">
      <c r="A7" s="512" t="s">
        <v>352</v>
      </c>
      <c r="B7" s="513"/>
      <c r="C7" s="513"/>
      <c r="D7" s="513"/>
      <c r="E7" s="513"/>
      <c r="F7" s="514"/>
      <c r="G7" s="220"/>
      <c r="H7" s="515" t="s">
        <v>353</v>
      </c>
      <c r="I7" s="515"/>
      <c r="J7" s="515"/>
      <c r="K7" s="515" t="s">
        <v>354</v>
      </c>
      <c r="L7" s="515"/>
      <c r="M7" s="515"/>
      <c r="N7" s="516" t="s">
        <v>355</v>
      </c>
      <c r="O7" s="521" t="s">
        <v>356</v>
      </c>
      <c r="P7" s="523" t="s">
        <v>357</v>
      </c>
      <c r="Q7" s="524"/>
      <c r="R7" s="523" t="s">
        <v>358</v>
      </c>
      <c r="S7" s="524"/>
      <c r="T7" s="525" t="s">
        <v>377</v>
      </c>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EH7" s="226"/>
      <c r="EI7" s="226"/>
      <c r="EJ7" s="226"/>
      <c r="EK7" s="226"/>
      <c r="EL7" s="226"/>
      <c r="EM7" s="226"/>
      <c r="EN7" s="226"/>
      <c r="EO7" s="226"/>
      <c r="EP7" s="226"/>
      <c r="EQ7" s="226"/>
      <c r="ER7" s="226"/>
      <c r="ES7" s="226"/>
      <c r="ET7" s="226"/>
      <c r="EU7" s="226"/>
      <c r="EV7" s="226"/>
      <c r="EW7" s="226"/>
      <c r="EX7" s="226"/>
      <c r="EY7" s="226"/>
      <c r="EZ7" s="226"/>
      <c r="FA7" s="226"/>
      <c r="FB7" s="226"/>
      <c r="FC7" s="226"/>
      <c r="FD7" s="226"/>
      <c r="FE7" s="226"/>
      <c r="FF7" s="226"/>
      <c r="FG7" s="226"/>
      <c r="FH7" s="226"/>
      <c r="FI7" s="226"/>
      <c r="FJ7" s="226"/>
      <c r="FK7" s="226"/>
      <c r="FL7" s="226"/>
      <c r="FM7" s="226"/>
      <c r="FN7" s="226"/>
      <c r="FO7" s="226"/>
      <c r="FP7" s="226"/>
      <c r="FQ7" s="226"/>
      <c r="FR7" s="226"/>
      <c r="FS7" s="226"/>
      <c r="FT7" s="226"/>
    </row>
    <row r="8" spans="1:278" s="214" customFormat="1" ht="60.95" customHeight="1" thickTop="1" thickBot="1">
      <c r="A8" s="230" t="s">
        <v>201</v>
      </c>
      <c r="B8" s="230" t="s">
        <v>383</v>
      </c>
      <c r="C8" s="231" t="s">
        <v>8</v>
      </c>
      <c r="D8" s="221" t="s">
        <v>367</v>
      </c>
      <c r="E8" s="222" t="s">
        <v>10</v>
      </c>
      <c r="F8" s="222" t="s">
        <v>11</v>
      </c>
      <c r="G8" s="222" t="s">
        <v>12</v>
      </c>
      <c r="H8" s="223" t="s">
        <v>360</v>
      </c>
      <c r="I8" s="223" t="s">
        <v>38</v>
      </c>
      <c r="J8" s="223" t="s">
        <v>361</v>
      </c>
      <c r="K8" s="223" t="s">
        <v>360</v>
      </c>
      <c r="L8" s="223" t="s">
        <v>362</v>
      </c>
      <c r="M8" s="223" t="s">
        <v>361</v>
      </c>
      <c r="N8" s="516"/>
      <c r="O8" s="522"/>
      <c r="P8" s="224" t="s">
        <v>363</v>
      </c>
      <c r="Q8" s="224" t="s">
        <v>364</v>
      </c>
      <c r="R8" s="224" t="s">
        <v>365</v>
      </c>
      <c r="S8" s="224" t="s">
        <v>366</v>
      </c>
      <c r="T8" s="525"/>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row>
    <row r="9" spans="1:278" s="215" customFormat="1" ht="10.5" customHeight="1" thickTop="1" thickBot="1">
      <c r="A9" s="541"/>
      <c r="B9" s="542"/>
      <c r="C9" s="542"/>
      <c r="D9" s="542"/>
      <c r="E9" s="542"/>
      <c r="F9" s="542"/>
      <c r="G9" s="542"/>
      <c r="H9" s="542"/>
      <c r="I9" s="542"/>
      <c r="J9" s="542"/>
      <c r="K9" s="542"/>
      <c r="L9" s="542"/>
      <c r="M9" s="542"/>
      <c r="N9" s="542"/>
      <c r="T9" s="225"/>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row>
    <row r="10" spans="1:278" s="216" customFormat="1" ht="15" customHeight="1">
      <c r="A10" s="559">
        <f>'Mapa Final'!A10</f>
        <v>1</v>
      </c>
      <c r="B10" s="568" t="str">
        <f>'Mapa Final'!B10</f>
        <v>Fallas en la aplicación de procedimientos contractuales.</v>
      </c>
      <c r="C10" s="562" t="str">
        <f>'Mapa Final'!C10</f>
        <v>Afectación en la Prestación del Servicio de Justicia</v>
      </c>
      <c r="D10" s="562" t="str">
        <f>'Mapa Final'!D10</f>
        <v xml:space="preserve">1. Fallas en la estructuración y planeación de los procesos.                    2. Inaplicación de normas  vigentes en materia contractual (planeación), por parte de los responsables de adelantar los procesos de contratación de obra civil. 
</v>
      </c>
      <c r="E10" s="565" t="str">
        <f>'Mapa Final'!E10</f>
        <v>Falta de personal profesional para la planeación de la contratación.</v>
      </c>
      <c r="F10" s="565" t="str">
        <f>'Mapa Final'!F10</f>
        <v xml:space="preserve">Posibilidad de no realizar la contratación requerida para garantizar la prestación del servicio oportuno de justicia.          </v>
      </c>
      <c r="G10" s="565" t="str">
        <f>'Mapa Final'!G10</f>
        <v>Ejecución y Administración de Procesos</v>
      </c>
      <c r="H10" s="509" t="str">
        <f>'Mapa Final'!I10</f>
        <v>Media</v>
      </c>
      <c r="I10" s="549" t="str">
        <f>'Mapa Final'!L10</f>
        <v>Mayor</v>
      </c>
      <c r="J10" s="535" t="str">
        <f>'Mapa Final'!N10</f>
        <v xml:space="preserve">Alto </v>
      </c>
      <c r="K10" s="532" t="str">
        <f>'Mapa Final'!AA10</f>
        <v>Media</v>
      </c>
      <c r="L10" s="532" t="str">
        <f>'Mapa Final'!AE10</f>
        <v>Mayor</v>
      </c>
      <c r="M10" s="538" t="str">
        <f>'Mapa Final'!AG10</f>
        <v xml:space="preserve">Alto </v>
      </c>
      <c r="N10" s="532" t="str">
        <f>'Mapa Final'!AH10</f>
        <v>Reducir(mitigar)</v>
      </c>
      <c r="O10" s="506" t="s">
        <v>543</v>
      </c>
      <c r="P10" s="555"/>
      <c r="Q10" s="558" t="s">
        <v>507</v>
      </c>
      <c r="R10" s="529">
        <v>45017</v>
      </c>
      <c r="S10" s="529">
        <v>45107</v>
      </c>
      <c r="T10" s="506" t="s">
        <v>540</v>
      </c>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c r="BM10" s="229"/>
      <c r="BN10" s="229"/>
      <c r="BO10" s="229"/>
      <c r="BP10" s="229"/>
      <c r="BQ10" s="229"/>
      <c r="BR10" s="229"/>
      <c r="BS10" s="229"/>
      <c r="BT10" s="229"/>
      <c r="BU10" s="229"/>
      <c r="BV10" s="229"/>
      <c r="BW10" s="229"/>
      <c r="BX10" s="229"/>
      <c r="BY10" s="229"/>
      <c r="BZ10" s="229"/>
      <c r="CA10" s="229"/>
      <c r="CB10" s="229"/>
      <c r="CC10" s="229"/>
      <c r="CD10" s="229"/>
      <c r="CE10" s="229"/>
      <c r="CF10" s="229"/>
      <c r="CG10" s="229"/>
      <c r="CH10" s="229"/>
      <c r="CI10" s="229"/>
      <c r="CJ10" s="229"/>
      <c r="CK10" s="229"/>
      <c r="CL10" s="229"/>
      <c r="CM10" s="229"/>
      <c r="CN10" s="229"/>
      <c r="CO10" s="229"/>
      <c r="CP10" s="229"/>
      <c r="CQ10" s="229"/>
      <c r="CR10" s="229"/>
      <c r="CS10" s="229"/>
      <c r="CT10" s="229"/>
      <c r="CU10" s="229"/>
      <c r="CV10" s="229"/>
      <c r="CW10" s="229"/>
      <c r="CX10" s="229"/>
      <c r="CY10" s="229"/>
      <c r="CZ10" s="229"/>
      <c r="DA10" s="229"/>
      <c r="DB10" s="229"/>
      <c r="DC10" s="229"/>
      <c r="DD10" s="229"/>
      <c r="DE10" s="229"/>
      <c r="DF10" s="229"/>
      <c r="DG10" s="229"/>
      <c r="DH10" s="229"/>
      <c r="DI10" s="229"/>
      <c r="DJ10" s="229"/>
      <c r="DK10" s="229"/>
      <c r="DL10" s="229"/>
      <c r="DM10" s="229"/>
      <c r="DN10" s="229"/>
      <c r="DO10" s="229"/>
      <c r="DP10" s="229"/>
      <c r="DQ10" s="229"/>
      <c r="DR10" s="229"/>
      <c r="DS10" s="229"/>
      <c r="DT10" s="229"/>
      <c r="DU10" s="229"/>
      <c r="DV10" s="229"/>
      <c r="DW10" s="229"/>
      <c r="DX10" s="229"/>
      <c r="DY10" s="229"/>
      <c r="DZ10" s="229"/>
      <c r="EA10" s="229"/>
      <c r="EB10" s="229"/>
      <c r="EC10" s="229"/>
      <c r="ED10" s="229"/>
      <c r="EE10" s="229"/>
      <c r="EF10" s="229"/>
      <c r="EG10" s="229"/>
      <c r="EH10" s="229"/>
      <c r="EI10" s="229"/>
      <c r="EJ10" s="229"/>
      <c r="EK10" s="229"/>
      <c r="EL10" s="229"/>
      <c r="EM10" s="229"/>
      <c r="EN10" s="229"/>
      <c r="EO10" s="229"/>
      <c r="EP10" s="229"/>
      <c r="EQ10" s="229"/>
      <c r="ER10" s="229"/>
      <c r="ES10" s="229"/>
      <c r="ET10" s="229"/>
      <c r="EU10" s="229"/>
      <c r="EV10" s="229"/>
      <c r="EW10" s="229"/>
      <c r="EX10" s="229"/>
      <c r="EY10" s="229"/>
      <c r="EZ10" s="229"/>
      <c r="FA10" s="229"/>
      <c r="FB10" s="229"/>
      <c r="FC10" s="229"/>
      <c r="FD10" s="229"/>
      <c r="FE10" s="229"/>
      <c r="FF10" s="229"/>
      <c r="FG10" s="229"/>
      <c r="FH10" s="229"/>
      <c r="FI10" s="229"/>
      <c r="FJ10" s="229"/>
      <c r="FK10" s="229"/>
      <c r="FL10" s="229"/>
      <c r="FM10" s="229"/>
      <c r="FN10" s="229"/>
      <c r="FO10" s="229"/>
      <c r="FP10" s="229"/>
      <c r="FQ10" s="229"/>
      <c r="FR10" s="229"/>
      <c r="FS10" s="229"/>
      <c r="FT10" s="229"/>
    </row>
    <row r="11" spans="1:278" s="216" customFormat="1" ht="13.5" customHeight="1">
      <c r="A11" s="560"/>
      <c r="B11" s="572"/>
      <c r="C11" s="563"/>
      <c r="D11" s="563"/>
      <c r="E11" s="566"/>
      <c r="F11" s="566"/>
      <c r="G11" s="566"/>
      <c r="H11" s="510"/>
      <c r="I11" s="550"/>
      <c r="J11" s="536"/>
      <c r="K11" s="533"/>
      <c r="L11" s="533"/>
      <c r="M11" s="539"/>
      <c r="N11" s="533"/>
      <c r="O11" s="507"/>
      <c r="P11" s="556"/>
      <c r="Q11" s="530"/>
      <c r="R11" s="530"/>
      <c r="S11" s="530"/>
      <c r="T11" s="507"/>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c r="BW11" s="229"/>
      <c r="BX11" s="229"/>
      <c r="BY11" s="229"/>
      <c r="BZ11" s="229"/>
      <c r="CA11" s="229"/>
      <c r="CB11" s="229"/>
      <c r="CC11" s="229"/>
      <c r="CD11" s="229"/>
      <c r="CE11" s="229"/>
      <c r="CF11" s="229"/>
      <c r="CG11" s="229"/>
      <c r="CH11" s="229"/>
      <c r="CI11" s="229"/>
      <c r="CJ11" s="229"/>
      <c r="CK11" s="229"/>
      <c r="CL11" s="229"/>
      <c r="CM11" s="229"/>
      <c r="CN11" s="229"/>
      <c r="CO11" s="229"/>
      <c r="CP11" s="229"/>
      <c r="CQ11" s="229"/>
      <c r="CR11" s="229"/>
      <c r="CS11" s="229"/>
      <c r="CT11" s="229"/>
      <c r="CU11" s="229"/>
      <c r="CV11" s="229"/>
      <c r="CW11" s="229"/>
      <c r="CX11" s="229"/>
      <c r="CY11" s="229"/>
      <c r="CZ11" s="229"/>
      <c r="DA11" s="229"/>
      <c r="DB11" s="229"/>
      <c r="DC11" s="229"/>
      <c r="DD11" s="229"/>
      <c r="DE11" s="229"/>
      <c r="DF11" s="229"/>
      <c r="DG11" s="229"/>
      <c r="DH11" s="229"/>
      <c r="DI11" s="229"/>
      <c r="DJ11" s="229"/>
      <c r="DK11" s="229"/>
      <c r="DL11" s="229"/>
      <c r="DM11" s="229"/>
      <c r="DN11" s="229"/>
      <c r="DO11" s="229"/>
      <c r="DP11" s="229"/>
      <c r="DQ11" s="229"/>
      <c r="DR11" s="229"/>
      <c r="DS11" s="229"/>
      <c r="DT11" s="229"/>
      <c r="DU11" s="229"/>
      <c r="DV11" s="229"/>
      <c r="DW11" s="229"/>
      <c r="DX11" s="229"/>
      <c r="DY11" s="229"/>
      <c r="DZ11" s="229"/>
      <c r="EA11" s="229"/>
      <c r="EB11" s="229"/>
      <c r="EC11" s="229"/>
      <c r="ED11" s="229"/>
      <c r="EE11" s="229"/>
      <c r="EF11" s="229"/>
      <c r="EG11" s="229"/>
      <c r="EH11" s="229"/>
      <c r="EI11" s="229"/>
      <c r="EJ11" s="229"/>
      <c r="EK11" s="229"/>
      <c r="EL11" s="229"/>
      <c r="EM11" s="229"/>
      <c r="EN11" s="229"/>
      <c r="EO11" s="229"/>
      <c r="EP11" s="229"/>
      <c r="EQ11" s="229"/>
      <c r="ER11" s="229"/>
      <c r="ES11" s="229"/>
      <c r="ET11" s="229"/>
      <c r="EU11" s="229"/>
      <c r="EV11" s="229"/>
      <c r="EW11" s="229"/>
      <c r="EX11" s="229"/>
      <c r="EY11" s="229"/>
      <c r="EZ11" s="229"/>
      <c r="FA11" s="229"/>
      <c r="FB11" s="229"/>
      <c r="FC11" s="229"/>
      <c r="FD11" s="229"/>
      <c r="FE11" s="229"/>
      <c r="FF11" s="229"/>
      <c r="FG11" s="229"/>
      <c r="FH11" s="229"/>
      <c r="FI11" s="229"/>
      <c r="FJ11" s="229"/>
      <c r="FK11" s="229"/>
      <c r="FL11" s="229"/>
      <c r="FM11" s="229"/>
      <c r="FN11" s="229"/>
      <c r="FO11" s="229"/>
      <c r="FP11" s="229"/>
      <c r="FQ11" s="229"/>
      <c r="FR11" s="229"/>
      <c r="FS11" s="229"/>
      <c r="FT11" s="229"/>
    </row>
    <row r="12" spans="1:278" s="216" customFormat="1" ht="13.5" customHeight="1">
      <c r="A12" s="560"/>
      <c r="B12" s="572"/>
      <c r="C12" s="563"/>
      <c r="D12" s="563"/>
      <c r="E12" s="566"/>
      <c r="F12" s="566"/>
      <c r="G12" s="566"/>
      <c r="H12" s="510"/>
      <c r="I12" s="550"/>
      <c r="J12" s="536"/>
      <c r="K12" s="533"/>
      <c r="L12" s="533"/>
      <c r="M12" s="539"/>
      <c r="N12" s="533"/>
      <c r="O12" s="507"/>
      <c r="P12" s="556"/>
      <c r="Q12" s="530"/>
      <c r="R12" s="530"/>
      <c r="S12" s="530"/>
      <c r="T12" s="507"/>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row>
    <row r="13" spans="1:278" s="216" customFormat="1" ht="13.5" customHeight="1">
      <c r="A13" s="560"/>
      <c r="B13" s="572"/>
      <c r="C13" s="563"/>
      <c r="D13" s="563"/>
      <c r="E13" s="566"/>
      <c r="F13" s="566"/>
      <c r="G13" s="566"/>
      <c r="H13" s="510"/>
      <c r="I13" s="550"/>
      <c r="J13" s="536"/>
      <c r="K13" s="533"/>
      <c r="L13" s="533"/>
      <c r="M13" s="539"/>
      <c r="N13" s="533"/>
      <c r="O13" s="507"/>
      <c r="P13" s="556"/>
      <c r="Q13" s="530"/>
      <c r="R13" s="530"/>
      <c r="S13" s="530"/>
      <c r="T13" s="507"/>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c r="BB13" s="229"/>
      <c r="BC13" s="229"/>
      <c r="BD13" s="229"/>
      <c r="BE13" s="229"/>
      <c r="BF13" s="229"/>
      <c r="BG13" s="229"/>
      <c r="BH13" s="229"/>
      <c r="BI13" s="229"/>
      <c r="BJ13" s="229"/>
      <c r="BK13" s="229"/>
      <c r="BL13" s="229"/>
      <c r="BM13" s="229"/>
      <c r="BN13" s="229"/>
      <c r="BO13" s="229"/>
      <c r="BP13" s="229"/>
      <c r="BQ13" s="229"/>
      <c r="BR13" s="229"/>
      <c r="BS13" s="229"/>
      <c r="BT13" s="229"/>
      <c r="BU13" s="229"/>
      <c r="BV13" s="229"/>
      <c r="BW13" s="229"/>
      <c r="BX13" s="229"/>
      <c r="BY13" s="229"/>
      <c r="BZ13" s="229"/>
      <c r="CA13" s="229"/>
      <c r="CB13" s="229"/>
      <c r="CC13" s="229"/>
      <c r="CD13" s="229"/>
      <c r="CE13" s="229"/>
      <c r="CF13" s="229"/>
      <c r="CG13" s="229"/>
      <c r="CH13" s="229"/>
      <c r="CI13" s="229"/>
      <c r="CJ13" s="229"/>
      <c r="CK13" s="229"/>
      <c r="CL13" s="229"/>
      <c r="CM13" s="229"/>
      <c r="CN13" s="229"/>
      <c r="CO13" s="229"/>
      <c r="CP13" s="229"/>
      <c r="CQ13" s="229"/>
      <c r="CR13" s="229"/>
      <c r="CS13" s="229"/>
      <c r="CT13" s="229"/>
      <c r="CU13" s="229"/>
      <c r="CV13" s="229"/>
      <c r="CW13" s="229"/>
      <c r="CX13" s="229"/>
      <c r="CY13" s="229"/>
      <c r="CZ13" s="229"/>
      <c r="DA13" s="229"/>
      <c r="DB13" s="229"/>
      <c r="DC13" s="229"/>
      <c r="DD13" s="229"/>
      <c r="DE13" s="229"/>
      <c r="DF13" s="229"/>
      <c r="DG13" s="229"/>
      <c r="DH13" s="229"/>
      <c r="DI13" s="229"/>
      <c r="DJ13" s="229"/>
      <c r="DK13" s="229"/>
      <c r="DL13" s="229"/>
      <c r="DM13" s="229"/>
      <c r="DN13" s="229"/>
      <c r="DO13" s="229"/>
      <c r="DP13" s="229"/>
      <c r="DQ13" s="229"/>
      <c r="DR13" s="229"/>
      <c r="DS13" s="229"/>
      <c r="DT13" s="229"/>
      <c r="DU13" s="229"/>
      <c r="DV13" s="229"/>
      <c r="DW13" s="229"/>
      <c r="DX13" s="229"/>
      <c r="DY13" s="229"/>
      <c r="DZ13" s="229"/>
      <c r="EA13" s="229"/>
      <c r="EB13" s="229"/>
      <c r="EC13" s="229"/>
      <c r="ED13" s="229"/>
      <c r="EE13" s="229"/>
      <c r="EF13" s="229"/>
      <c r="EG13" s="229"/>
      <c r="EH13" s="229"/>
      <c r="EI13" s="229"/>
      <c r="EJ13" s="229"/>
      <c r="EK13" s="229"/>
      <c r="EL13" s="229"/>
      <c r="EM13" s="229"/>
      <c r="EN13" s="229"/>
      <c r="EO13" s="229"/>
      <c r="EP13" s="229"/>
      <c r="EQ13" s="229"/>
      <c r="ER13" s="229"/>
      <c r="ES13" s="229"/>
      <c r="ET13" s="229"/>
      <c r="EU13" s="229"/>
      <c r="EV13" s="229"/>
      <c r="EW13" s="229"/>
      <c r="EX13" s="229"/>
      <c r="EY13" s="229"/>
      <c r="EZ13" s="229"/>
      <c r="FA13" s="229"/>
      <c r="FB13" s="229"/>
      <c r="FC13" s="229"/>
      <c r="FD13" s="229"/>
      <c r="FE13" s="229"/>
      <c r="FF13" s="229"/>
      <c r="FG13" s="229"/>
      <c r="FH13" s="229"/>
      <c r="FI13" s="229"/>
      <c r="FJ13" s="229"/>
      <c r="FK13" s="229"/>
      <c r="FL13" s="229"/>
      <c r="FM13" s="229"/>
      <c r="FN13" s="229"/>
      <c r="FO13" s="229"/>
      <c r="FP13" s="229"/>
      <c r="FQ13" s="229"/>
      <c r="FR13" s="229"/>
      <c r="FS13" s="229"/>
      <c r="FT13" s="229"/>
    </row>
    <row r="14" spans="1:278" s="216" customFormat="1" ht="238.5" customHeight="1" thickBot="1">
      <c r="A14" s="561"/>
      <c r="B14" s="573"/>
      <c r="C14" s="564"/>
      <c r="D14" s="564"/>
      <c r="E14" s="567"/>
      <c r="F14" s="567"/>
      <c r="G14" s="567"/>
      <c r="H14" s="511"/>
      <c r="I14" s="551"/>
      <c r="J14" s="537"/>
      <c r="K14" s="534"/>
      <c r="L14" s="534"/>
      <c r="M14" s="540"/>
      <c r="N14" s="534"/>
      <c r="O14" s="508"/>
      <c r="P14" s="557"/>
      <c r="Q14" s="531"/>
      <c r="R14" s="531"/>
      <c r="S14" s="531"/>
      <c r="T14" s="508"/>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c r="DG14" s="229"/>
      <c r="DH14" s="229"/>
      <c r="DI14" s="229"/>
      <c r="DJ14" s="229"/>
      <c r="DK14" s="229"/>
      <c r="DL14" s="229"/>
      <c r="DM14" s="229"/>
      <c r="DN14" s="229"/>
      <c r="DO14" s="229"/>
      <c r="DP14" s="229"/>
      <c r="DQ14" s="229"/>
      <c r="DR14" s="229"/>
      <c r="DS14" s="229"/>
      <c r="DT14" s="229"/>
      <c r="DU14" s="229"/>
      <c r="DV14" s="229"/>
      <c r="DW14" s="229"/>
      <c r="DX14" s="229"/>
      <c r="DY14" s="229"/>
      <c r="DZ14" s="229"/>
      <c r="EA14" s="229"/>
      <c r="EB14" s="229"/>
      <c r="EC14" s="229"/>
      <c r="ED14" s="229"/>
      <c r="EE14" s="229"/>
      <c r="EF14" s="229"/>
      <c r="EG14" s="229"/>
      <c r="EH14" s="229"/>
      <c r="EI14" s="229"/>
      <c r="EJ14" s="229"/>
      <c r="EK14" s="229"/>
      <c r="EL14" s="229"/>
      <c r="EM14" s="229"/>
      <c r="EN14" s="229"/>
      <c r="EO14" s="229"/>
      <c r="EP14" s="229"/>
      <c r="EQ14" s="229"/>
      <c r="ER14" s="229"/>
      <c r="ES14" s="229"/>
      <c r="ET14" s="229"/>
      <c r="EU14" s="229"/>
      <c r="EV14" s="229"/>
      <c r="EW14" s="229"/>
      <c r="EX14" s="229"/>
      <c r="EY14" s="229"/>
      <c r="EZ14" s="229"/>
      <c r="FA14" s="229"/>
      <c r="FB14" s="229"/>
      <c r="FC14" s="229"/>
      <c r="FD14" s="229"/>
      <c r="FE14" s="229"/>
      <c r="FF14" s="229"/>
      <c r="FG14" s="229"/>
      <c r="FH14" s="229"/>
      <c r="FI14" s="229"/>
      <c r="FJ14" s="229"/>
      <c r="FK14" s="229"/>
      <c r="FL14" s="229"/>
      <c r="FM14" s="229"/>
      <c r="FN14" s="229"/>
      <c r="FO14" s="229"/>
      <c r="FP14" s="229"/>
      <c r="FQ14" s="229"/>
      <c r="FR14" s="229"/>
      <c r="FS14" s="229"/>
      <c r="FT14" s="229"/>
    </row>
    <row r="15" spans="1:278" s="216" customFormat="1" ht="15" customHeight="1">
      <c r="A15" s="559">
        <f>'Mapa Final'!A13</f>
        <v>2</v>
      </c>
      <c r="B15" s="568" t="str">
        <f>'Mapa Final'!B13</f>
        <v xml:space="preserve">Fallas tecnológicas que impidan tramitar los procesos de contratación. </v>
      </c>
      <c r="C15" s="562" t="str">
        <f>'Mapa Final'!C13</f>
        <v>Afectación en la Prestación del Servicio de Justicia</v>
      </c>
      <c r="D15" s="562" t="str">
        <f>'Mapa Final'!D13</f>
        <v>1. Falla en la Plataforma Transaccional SECOP II.                                             
2.  Falla en la Plataforma de la T.V.E. 3.Falla conexión a internet.                     4. Ataque cibernético</v>
      </c>
      <c r="E15" s="565" t="str">
        <f>'Mapa Final'!E13</f>
        <v xml:space="preserve">Falla fisica o en software que permita la comunicación en internet. </v>
      </c>
      <c r="F15" s="565" t="str">
        <f>'Mapa Final'!F13</f>
        <v xml:space="preserve">Posibilidad de no tramitar los procesos de contratación por impedimentos en la oportuna publicación de los mismos en las plataformas digitales destinadas para tal fin y/o la perdida de información de la entidad, impidiendo la prestación del servicio de justicia.   </v>
      </c>
      <c r="G15" s="565" t="str">
        <f>'Mapa Final'!G13</f>
        <v>Fallas Tecnológicas</v>
      </c>
      <c r="H15" s="509" t="str">
        <f>'Mapa Final'!I13</f>
        <v>Media</v>
      </c>
      <c r="I15" s="549" t="str">
        <f>'Mapa Final'!L13</f>
        <v>Mayor</v>
      </c>
      <c r="J15" s="535" t="str">
        <f>'Mapa Final'!N13</f>
        <v xml:space="preserve">Alto </v>
      </c>
      <c r="K15" s="532" t="str">
        <f>'Mapa Final'!AA13</f>
        <v>Media</v>
      </c>
      <c r="L15" s="532" t="str">
        <f>'Mapa Final'!AE13</f>
        <v>Mayor</v>
      </c>
      <c r="M15" s="538" t="str">
        <f>'Mapa Final'!AG13</f>
        <v xml:space="preserve">Alto </v>
      </c>
      <c r="N15" s="532" t="str">
        <f>'Mapa Final'!AH13</f>
        <v>Reducir(mitigar)</v>
      </c>
      <c r="O15" s="506" t="s">
        <v>533</v>
      </c>
      <c r="P15" s="555"/>
      <c r="Q15" s="558" t="s">
        <v>507</v>
      </c>
      <c r="R15" s="529">
        <v>45017</v>
      </c>
      <c r="S15" s="529">
        <v>45107</v>
      </c>
      <c r="T15" s="506" t="s">
        <v>541</v>
      </c>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c r="DG15" s="229"/>
      <c r="DH15" s="229"/>
      <c r="DI15" s="229"/>
      <c r="DJ15" s="229"/>
      <c r="DK15" s="229"/>
      <c r="DL15" s="229"/>
      <c r="DM15" s="229"/>
      <c r="DN15" s="229"/>
      <c r="DO15" s="229"/>
      <c r="DP15" s="229"/>
      <c r="DQ15" s="229"/>
      <c r="DR15" s="229"/>
      <c r="DS15" s="229"/>
      <c r="DT15" s="229"/>
      <c r="DU15" s="229"/>
      <c r="DV15" s="229"/>
      <c r="DW15" s="229"/>
      <c r="DX15" s="229"/>
      <c r="DY15" s="229"/>
      <c r="DZ15" s="229"/>
      <c r="EA15" s="229"/>
      <c r="EB15" s="229"/>
      <c r="EC15" s="229"/>
      <c r="ED15" s="229"/>
      <c r="EE15" s="229"/>
      <c r="EF15" s="229"/>
      <c r="EG15" s="229"/>
      <c r="EH15" s="229"/>
      <c r="EI15" s="229"/>
      <c r="EJ15" s="229"/>
      <c r="EK15" s="229"/>
      <c r="EL15" s="229"/>
      <c r="EM15" s="229"/>
      <c r="EN15" s="229"/>
      <c r="EO15" s="229"/>
      <c r="EP15" s="229"/>
      <c r="EQ15" s="229"/>
      <c r="ER15" s="229"/>
      <c r="ES15" s="229"/>
      <c r="ET15" s="229"/>
      <c r="EU15" s="229"/>
      <c r="EV15" s="229"/>
      <c r="EW15" s="229"/>
      <c r="EX15" s="229"/>
      <c r="EY15" s="229"/>
      <c r="EZ15" s="229"/>
      <c r="FA15" s="229"/>
      <c r="FB15" s="229"/>
      <c r="FC15" s="229"/>
      <c r="FD15" s="229"/>
      <c r="FE15" s="229"/>
      <c r="FF15" s="229"/>
      <c r="FG15" s="229"/>
      <c r="FH15" s="229"/>
      <c r="FI15" s="229"/>
      <c r="FJ15" s="229"/>
      <c r="FK15" s="229"/>
      <c r="FL15" s="229"/>
      <c r="FM15" s="229"/>
      <c r="FN15" s="229"/>
      <c r="FO15" s="229"/>
      <c r="FP15" s="229"/>
      <c r="FQ15" s="229"/>
      <c r="FR15" s="229"/>
      <c r="FS15" s="229"/>
      <c r="FT15" s="229"/>
    </row>
    <row r="16" spans="1:278" s="216" customFormat="1" ht="13.5" customHeight="1">
      <c r="A16" s="560"/>
      <c r="B16" s="572"/>
      <c r="C16" s="563"/>
      <c r="D16" s="563"/>
      <c r="E16" s="566"/>
      <c r="F16" s="566"/>
      <c r="G16" s="566"/>
      <c r="H16" s="510"/>
      <c r="I16" s="550"/>
      <c r="J16" s="536"/>
      <c r="K16" s="533"/>
      <c r="L16" s="533"/>
      <c r="M16" s="539"/>
      <c r="N16" s="533"/>
      <c r="O16" s="507"/>
      <c r="P16" s="556"/>
      <c r="Q16" s="530"/>
      <c r="R16" s="530"/>
      <c r="S16" s="530"/>
      <c r="T16" s="507"/>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c r="DG16" s="229"/>
      <c r="DH16" s="229"/>
      <c r="DI16" s="229"/>
      <c r="DJ16" s="229"/>
      <c r="DK16" s="229"/>
      <c r="DL16" s="229"/>
      <c r="DM16" s="229"/>
      <c r="DN16" s="229"/>
      <c r="DO16" s="229"/>
      <c r="DP16" s="229"/>
      <c r="DQ16" s="229"/>
      <c r="DR16" s="229"/>
      <c r="DS16" s="229"/>
      <c r="DT16" s="229"/>
      <c r="DU16" s="229"/>
      <c r="DV16" s="229"/>
      <c r="DW16" s="229"/>
      <c r="DX16" s="229"/>
      <c r="DY16" s="229"/>
      <c r="DZ16" s="229"/>
      <c r="EA16" s="229"/>
      <c r="EB16" s="229"/>
      <c r="EC16" s="229"/>
      <c r="ED16" s="229"/>
      <c r="EE16" s="229"/>
      <c r="EF16" s="229"/>
      <c r="EG16" s="229"/>
      <c r="EH16" s="229"/>
      <c r="EI16" s="229"/>
      <c r="EJ16" s="229"/>
      <c r="EK16" s="229"/>
      <c r="EL16" s="229"/>
      <c r="EM16" s="229"/>
      <c r="EN16" s="229"/>
      <c r="EO16" s="229"/>
      <c r="EP16" s="229"/>
      <c r="EQ16" s="229"/>
      <c r="ER16" s="229"/>
      <c r="ES16" s="229"/>
      <c r="ET16" s="229"/>
      <c r="EU16" s="229"/>
      <c r="EV16" s="229"/>
      <c r="EW16" s="229"/>
      <c r="EX16" s="229"/>
      <c r="EY16" s="229"/>
      <c r="EZ16" s="229"/>
      <c r="FA16" s="229"/>
      <c r="FB16" s="229"/>
      <c r="FC16" s="229"/>
      <c r="FD16" s="229"/>
      <c r="FE16" s="229"/>
      <c r="FF16" s="229"/>
      <c r="FG16" s="229"/>
      <c r="FH16" s="229"/>
      <c r="FI16" s="229"/>
      <c r="FJ16" s="229"/>
      <c r="FK16" s="229"/>
      <c r="FL16" s="229"/>
      <c r="FM16" s="229"/>
      <c r="FN16" s="229"/>
      <c r="FO16" s="229"/>
      <c r="FP16" s="229"/>
      <c r="FQ16" s="229"/>
      <c r="FR16" s="229"/>
      <c r="FS16" s="229"/>
      <c r="FT16" s="229"/>
    </row>
    <row r="17" spans="1:176" s="216" customFormat="1" ht="13.5" customHeight="1">
      <c r="A17" s="560"/>
      <c r="B17" s="572"/>
      <c r="C17" s="563"/>
      <c r="D17" s="563"/>
      <c r="E17" s="566"/>
      <c r="F17" s="566"/>
      <c r="G17" s="566"/>
      <c r="H17" s="510"/>
      <c r="I17" s="550"/>
      <c r="J17" s="536"/>
      <c r="K17" s="533"/>
      <c r="L17" s="533"/>
      <c r="M17" s="539"/>
      <c r="N17" s="533"/>
      <c r="O17" s="507"/>
      <c r="P17" s="556"/>
      <c r="Q17" s="530"/>
      <c r="R17" s="530"/>
      <c r="S17" s="530"/>
      <c r="T17" s="507"/>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c r="DG17" s="229"/>
      <c r="DH17" s="229"/>
      <c r="DI17" s="229"/>
      <c r="DJ17" s="229"/>
      <c r="DK17" s="229"/>
      <c r="DL17" s="229"/>
      <c r="DM17" s="229"/>
      <c r="DN17" s="229"/>
      <c r="DO17" s="229"/>
      <c r="DP17" s="229"/>
      <c r="DQ17" s="229"/>
      <c r="DR17" s="229"/>
      <c r="DS17" s="229"/>
      <c r="DT17" s="229"/>
      <c r="DU17" s="229"/>
      <c r="DV17" s="229"/>
      <c r="DW17" s="229"/>
      <c r="DX17" s="229"/>
      <c r="DY17" s="229"/>
      <c r="DZ17" s="229"/>
      <c r="EA17" s="229"/>
      <c r="EB17" s="229"/>
      <c r="EC17" s="229"/>
      <c r="ED17" s="229"/>
      <c r="EE17" s="229"/>
      <c r="EF17" s="229"/>
      <c r="EG17" s="229"/>
      <c r="EH17" s="229"/>
      <c r="EI17" s="229"/>
      <c r="EJ17" s="229"/>
      <c r="EK17" s="229"/>
      <c r="EL17" s="229"/>
      <c r="EM17" s="229"/>
      <c r="EN17" s="229"/>
      <c r="EO17" s="229"/>
      <c r="EP17" s="229"/>
      <c r="EQ17" s="229"/>
      <c r="ER17" s="229"/>
      <c r="ES17" s="229"/>
      <c r="ET17" s="229"/>
      <c r="EU17" s="229"/>
      <c r="EV17" s="229"/>
      <c r="EW17" s="229"/>
      <c r="EX17" s="229"/>
      <c r="EY17" s="229"/>
      <c r="EZ17" s="229"/>
      <c r="FA17" s="229"/>
      <c r="FB17" s="229"/>
      <c r="FC17" s="229"/>
      <c r="FD17" s="229"/>
      <c r="FE17" s="229"/>
      <c r="FF17" s="229"/>
      <c r="FG17" s="229"/>
      <c r="FH17" s="229"/>
      <c r="FI17" s="229"/>
      <c r="FJ17" s="229"/>
      <c r="FK17" s="229"/>
      <c r="FL17" s="229"/>
      <c r="FM17" s="229"/>
      <c r="FN17" s="229"/>
      <c r="FO17" s="229"/>
      <c r="FP17" s="229"/>
      <c r="FQ17" s="229"/>
      <c r="FR17" s="229"/>
      <c r="FS17" s="229"/>
      <c r="FT17" s="229"/>
    </row>
    <row r="18" spans="1:176" s="216" customFormat="1" ht="13.5" customHeight="1">
      <c r="A18" s="560"/>
      <c r="B18" s="572"/>
      <c r="C18" s="563"/>
      <c r="D18" s="563"/>
      <c r="E18" s="566"/>
      <c r="F18" s="566"/>
      <c r="G18" s="566"/>
      <c r="H18" s="510"/>
      <c r="I18" s="550"/>
      <c r="J18" s="536"/>
      <c r="K18" s="533"/>
      <c r="L18" s="533"/>
      <c r="M18" s="539"/>
      <c r="N18" s="533"/>
      <c r="O18" s="507"/>
      <c r="P18" s="556"/>
      <c r="Q18" s="530"/>
      <c r="R18" s="530"/>
      <c r="S18" s="530"/>
      <c r="T18" s="507"/>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c r="BA18" s="229"/>
      <c r="BB18" s="229"/>
      <c r="BC18" s="229"/>
      <c r="BD18" s="229"/>
      <c r="BE18" s="229"/>
      <c r="BF18" s="229"/>
      <c r="BG18" s="229"/>
      <c r="BH18" s="229"/>
      <c r="BI18" s="229"/>
      <c r="BJ18" s="229"/>
      <c r="BK18" s="229"/>
      <c r="BL18" s="229"/>
      <c r="BM18" s="229"/>
      <c r="BN18" s="229"/>
      <c r="BO18" s="229"/>
      <c r="BP18" s="229"/>
      <c r="BQ18" s="229"/>
      <c r="BR18" s="229"/>
      <c r="BS18" s="229"/>
      <c r="BT18" s="229"/>
      <c r="BU18" s="229"/>
      <c r="BV18" s="229"/>
      <c r="BW18" s="229"/>
      <c r="BX18" s="229"/>
      <c r="BY18" s="229"/>
      <c r="BZ18" s="229"/>
      <c r="CA18" s="229"/>
      <c r="CB18" s="229"/>
      <c r="CC18" s="229"/>
      <c r="CD18" s="229"/>
      <c r="CE18" s="229"/>
      <c r="CF18" s="229"/>
      <c r="CG18" s="229"/>
      <c r="CH18" s="229"/>
      <c r="CI18" s="229"/>
      <c r="CJ18" s="229"/>
      <c r="CK18" s="229"/>
      <c r="CL18" s="229"/>
      <c r="CM18" s="229"/>
      <c r="CN18" s="229"/>
      <c r="CO18" s="229"/>
      <c r="CP18" s="229"/>
      <c r="CQ18" s="229"/>
      <c r="CR18" s="229"/>
      <c r="CS18" s="229"/>
      <c r="CT18" s="229"/>
      <c r="CU18" s="229"/>
      <c r="CV18" s="229"/>
      <c r="CW18" s="229"/>
      <c r="CX18" s="229"/>
      <c r="CY18" s="229"/>
      <c r="CZ18" s="229"/>
      <c r="DA18" s="229"/>
      <c r="DB18" s="229"/>
      <c r="DC18" s="229"/>
      <c r="DD18" s="229"/>
      <c r="DE18" s="229"/>
      <c r="DF18" s="229"/>
      <c r="DG18" s="229"/>
      <c r="DH18" s="229"/>
      <c r="DI18" s="229"/>
      <c r="DJ18" s="229"/>
      <c r="DK18" s="229"/>
      <c r="DL18" s="229"/>
      <c r="DM18" s="229"/>
      <c r="DN18" s="229"/>
      <c r="DO18" s="229"/>
      <c r="DP18" s="229"/>
      <c r="DQ18" s="229"/>
      <c r="DR18" s="229"/>
      <c r="DS18" s="229"/>
      <c r="DT18" s="229"/>
      <c r="DU18" s="229"/>
      <c r="DV18" s="229"/>
      <c r="DW18" s="229"/>
      <c r="DX18" s="229"/>
      <c r="DY18" s="229"/>
      <c r="DZ18" s="229"/>
      <c r="EA18" s="229"/>
      <c r="EB18" s="229"/>
      <c r="EC18" s="229"/>
      <c r="ED18" s="229"/>
      <c r="EE18" s="229"/>
      <c r="EF18" s="229"/>
      <c r="EG18" s="229"/>
      <c r="EH18" s="229"/>
      <c r="EI18" s="229"/>
      <c r="EJ18" s="229"/>
      <c r="EK18" s="229"/>
      <c r="EL18" s="229"/>
      <c r="EM18" s="229"/>
      <c r="EN18" s="229"/>
      <c r="EO18" s="229"/>
      <c r="EP18" s="229"/>
      <c r="EQ18" s="229"/>
      <c r="ER18" s="229"/>
      <c r="ES18" s="229"/>
      <c r="ET18" s="229"/>
      <c r="EU18" s="229"/>
      <c r="EV18" s="229"/>
      <c r="EW18" s="229"/>
      <c r="EX18" s="229"/>
      <c r="EY18" s="229"/>
      <c r="EZ18" s="229"/>
      <c r="FA18" s="229"/>
      <c r="FB18" s="229"/>
      <c r="FC18" s="229"/>
      <c r="FD18" s="229"/>
      <c r="FE18" s="229"/>
      <c r="FF18" s="229"/>
      <c r="FG18" s="229"/>
      <c r="FH18" s="229"/>
      <c r="FI18" s="229"/>
      <c r="FJ18" s="229"/>
      <c r="FK18" s="229"/>
      <c r="FL18" s="229"/>
      <c r="FM18" s="229"/>
      <c r="FN18" s="229"/>
      <c r="FO18" s="229"/>
      <c r="FP18" s="229"/>
      <c r="FQ18" s="229"/>
      <c r="FR18" s="229"/>
      <c r="FS18" s="229"/>
      <c r="FT18" s="229"/>
    </row>
    <row r="19" spans="1:176" s="216" customFormat="1" ht="255.75" customHeight="1" thickBot="1">
      <c r="A19" s="561"/>
      <c r="B19" s="573"/>
      <c r="C19" s="564"/>
      <c r="D19" s="564"/>
      <c r="E19" s="567"/>
      <c r="F19" s="567"/>
      <c r="G19" s="567"/>
      <c r="H19" s="511"/>
      <c r="I19" s="551"/>
      <c r="J19" s="537"/>
      <c r="K19" s="534"/>
      <c r="L19" s="534"/>
      <c r="M19" s="540"/>
      <c r="N19" s="534"/>
      <c r="O19" s="508"/>
      <c r="P19" s="557"/>
      <c r="Q19" s="531"/>
      <c r="R19" s="531"/>
      <c r="S19" s="531"/>
      <c r="T19" s="508"/>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c r="BA19" s="229"/>
      <c r="BB19" s="229"/>
      <c r="BC19" s="229"/>
      <c r="BD19" s="229"/>
      <c r="BE19" s="229"/>
      <c r="BF19" s="229"/>
      <c r="BG19" s="229"/>
      <c r="BH19" s="229"/>
      <c r="BI19" s="229"/>
      <c r="BJ19" s="229"/>
      <c r="BK19" s="229"/>
      <c r="BL19" s="229"/>
      <c r="BM19" s="229"/>
      <c r="BN19" s="229"/>
      <c r="BO19" s="229"/>
      <c r="BP19" s="229"/>
      <c r="BQ19" s="229"/>
      <c r="BR19" s="229"/>
      <c r="BS19" s="229"/>
      <c r="BT19" s="229"/>
      <c r="BU19" s="229"/>
      <c r="BV19" s="229"/>
      <c r="BW19" s="229"/>
      <c r="BX19" s="229"/>
      <c r="BY19" s="229"/>
      <c r="BZ19" s="229"/>
      <c r="CA19" s="229"/>
      <c r="CB19" s="229"/>
      <c r="CC19" s="229"/>
      <c r="CD19" s="229"/>
      <c r="CE19" s="229"/>
      <c r="CF19" s="229"/>
      <c r="CG19" s="229"/>
      <c r="CH19" s="229"/>
      <c r="CI19" s="229"/>
      <c r="CJ19" s="229"/>
      <c r="CK19" s="229"/>
      <c r="CL19" s="229"/>
      <c r="CM19" s="229"/>
      <c r="CN19" s="229"/>
      <c r="CO19" s="229"/>
      <c r="CP19" s="229"/>
      <c r="CQ19" s="229"/>
      <c r="CR19" s="229"/>
      <c r="CS19" s="229"/>
      <c r="CT19" s="229"/>
      <c r="CU19" s="229"/>
      <c r="CV19" s="229"/>
      <c r="CW19" s="229"/>
      <c r="CX19" s="229"/>
      <c r="CY19" s="229"/>
      <c r="CZ19" s="229"/>
      <c r="DA19" s="229"/>
      <c r="DB19" s="229"/>
      <c r="DC19" s="229"/>
      <c r="DD19" s="229"/>
      <c r="DE19" s="229"/>
      <c r="DF19" s="229"/>
      <c r="DG19" s="229"/>
      <c r="DH19" s="229"/>
      <c r="DI19" s="229"/>
      <c r="DJ19" s="229"/>
      <c r="DK19" s="229"/>
      <c r="DL19" s="229"/>
      <c r="DM19" s="229"/>
      <c r="DN19" s="229"/>
      <c r="DO19" s="229"/>
      <c r="DP19" s="229"/>
      <c r="DQ19" s="229"/>
      <c r="DR19" s="229"/>
      <c r="DS19" s="229"/>
      <c r="DT19" s="229"/>
      <c r="DU19" s="229"/>
      <c r="DV19" s="229"/>
      <c r="DW19" s="229"/>
      <c r="DX19" s="229"/>
      <c r="DY19" s="229"/>
      <c r="DZ19" s="229"/>
      <c r="EA19" s="229"/>
      <c r="EB19" s="229"/>
      <c r="EC19" s="229"/>
      <c r="ED19" s="229"/>
      <c r="EE19" s="229"/>
      <c r="EF19" s="229"/>
      <c r="EG19" s="229"/>
      <c r="EH19" s="229"/>
      <c r="EI19" s="229"/>
      <c r="EJ19" s="229"/>
      <c r="EK19" s="229"/>
      <c r="EL19" s="229"/>
      <c r="EM19" s="229"/>
      <c r="EN19" s="229"/>
      <c r="EO19" s="229"/>
      <c r="EP19" s="229"/>
      <c r="EQ19" s="229"/>
      <c r="ER19" s="229"/>
      <c r="ES19" s="229"/>
      <c r="ET19" s="229"/>
      <c r="EU19" s="229"/>
      <c r="EV19" s="229"/>
      <c r="EW19" s="229"/>
      <c r="EX19" s="229"/>
      <c r="EY19" s="229"/>
      <c r="EZ19" s="229"/>
      <c r="FA19" s="229"/>
      <c r="FB19" s="229"/>
      <c r="FC19" s="229"/>
      <c r="FD19" s="229"/>
      <c r="FE19" s="229"/>
      <c r="FF19" s="229"/>
      <c r="FG19" s="229"/>
      <c r="FH19" s="229"/>
      <c r="FI19" s="229"/>
      <c r="FJ19" s="229"/>
      <c r="FK19" s="229"/>
      <c r="FL19" s="229"/>
      <c r="FM19" s="229"/>
      <c r="FN19" s="229"/>
      <c r="FO19" s="229"/>
      <c r="FP19" s="229"/>
      <c r="FQ19" s="229"/>
      <c r="FR19" s="229"/>
      <c r="FS19" s="229"/>
      <c r="FT19" s="229"/>
    </row>
    <row r="20" spans="1:176" ht="15" customHeight="1">
      <c r="A20" s="559">
        <f>'Mapa Final'!A17</f>
        <v>3</v>
      </c>
      <c r="B20" s="568" t="str">
        <f>'Mapa Final'!B17</f>
        <v>Adquirir obras y servicios que incumplan con las especificaciones técnicas requeridas por la Entidad</v>
      </c>
      <c r="C20" s="562" t="str">
        <f>'Mapa Final'!C17</f>
        <v>Afectación Económica</v>
      </c>
      <c r="D20" s="562" t="str">
        <f>'Mapa Final'!D17</f>
        <v>1. Falta de claridad en la descripción detallada de obra o servicio a contratar.                                        
2. Impresición en estudios de mercado, conveniencia y oportunidad.                                                
3. Calificación errónea de propuestas  por parte del Comité Evaluador.                      4. Incumplimiento por parte del contratista.</v>
      </c>
      <c r="E20" s="565" t="str">
        <f>'Mapa Final'!E17</f>
        <v>Falta de personal para planeación de procesos.</v>
      </c>
      <c r="F20" s="565" t="str">
        <f>'Mapa Final'!F17</f>
        <v>Posibilidad de afectación económica de la entidad, por errores en la especificación o calificación de la descripción técnica de la obra o servicio a contratar.                       Incursión en investigaciones y/o imposición de multas por aceptar bienes y/o servicios por fuera de las especificaciones técnicas emitidas por la entidad.</v>
      </c>
      <c r="G20" s="565" t="str">
        <f>'Mapa Final'!G17</f>
        <v>Ejecución y Administración de Procesos</v>
      </c>
      <c r="H20" s="509" t="str">
        <f>'Mapa Final'!I17</f>
        <v>Media</v>
      </c>
      <c r="I20" s="549" t="str">
        <f>'Mapa Final'!L17</f>
        <v>Mayor</v>
      </c>
      <c r="J20" s="535" t="str">
        <f>'Mapa Final'!N17</f>
        <v xml:space="preserve">Alto </v>
      </c>
      <c r="K20" s="532" t="str">
        <f>'Mapa Final'!AA17</f>
        <v>Media</v>
      </c>
      <c r="L20" s="532" t="str">
        <f>'Mapa Final'!AE17</f>
        <v>Mayor</v>
      </c>
      <c r="M20" s="538" t="str">
        <f>'Mapa Final'!AG17</f>
        <v xml:space="preserve">Alto </v>
      </c>
      <c r="N20" s="532" t="str">
        <f>'Mapa Final'!AH17</f>
        <v>Reducir(mitigar)</v>
      </c>
      <c r="O20" s="506" t="s">
        <v>542</v>
      </c>
      <c r="P20" s="555"/>
      <c r="Q20" s="558" t="s">
        <v>507</v>
      </c>
      <c r="R20" s="529">
        <v>45017</v>
      </c>
      <c r="S20" s="529">
        <v>45107</v>
      </c>
      <c r="T20" s="506" t="s">
        <v>511</v>
      </c>
      <c r="U20" s="229"/>
      <c r="V20" s="229"/>
    </row>
    <row r="21" spans="1:176">
      <c r="A21" s="560"/>
      <c r="B21" s="572"/>
      <c r="C21" s="563"/>
      <c r="D21" s="563"/>
      <c r="E21" s="566"/>
      <c r="F21" s="566"/>
      <c r="G21" s="566"/>
      <c r="H21" s="510"/>
      <c r="I21" s="550"/>
      <c r="J21" s="536"/>
      <c r="K21" s="533"/>
      <c r="L21" s="533"/>
      <c r="M21" s="539"/>
      <c r="N21" s="533"/>
      <c r="O21" s="507"/>
      <c r="P21" s="556"/>
      <c r="Q21" s="530"/>
      <c r="R21" s="530"/>
      <c r="S21" s="530"/>
      <c r="T21" s="507"/>
      <c r="U21" s="229"/>
      <c r="V21" s="229"/>
    </row>
    <row r="22" spans="1:176">
      <c r="A22" s="560"/>
      <c r="B22" s="572"/>
      <c r="C22" s="563"/>
      <c r="D22" s="563"/>
      <c r="E22" s="566"/>
      <c r="F22" s="566"/>
      <c r="G22" s="566"/>
      <c r="H22" s="510"/>
      <c r="I22" s="550"/>
      <c r="J22" s="536"/>
      <c r="K22" s="533"/>
      <c r="L22" s="533"/>
      <c r="M22" s="539"/>
      <c r="N22" s="533"/>
      <c r="O22" s="507"/>
      <c r="P22" s="556"/>
      <c r="Q22" s="530"/>
      <c r="R22" s="530"/>
      <c r="S22" s="530"/>
      <c r="T22" s="507"/>
      <c r="U22" s="229"/>
      <c r="V22" s="229"/>
    </row>
    <row r="23" spans="1:176">
      <c r="A23" s="560"/>
      <c r="B23" s="572"/>
      <c r="C23" s="563"/>
      <c r="D23" s="563"/>
      <c r="E23" s="566"/>
      <c r="F23" s="566"/>
      <c r="G23" s="566"/>
      <c r="H23" s="510"/>
      <c r="I23" s="550"/>
      <c r="J23" s="536"/>
      <c r="K23" s="533"/>
      <c r="L23" s="533"/>
      <c r="M23" s="539"/>
      <c r="N23" s="533"/>
      <c r="O23" s="507"/>
      <c r="P23" s="556"/>
      <c r="Q23" s="530"/>
      <c r="R23" s="530"/>
      <c r="S23" s="530"/>
      <c r="T23" s="507"/>
      <c r="U23" s="229"/>
      <c r="V23" s="229"/>
    </row>
    <row r="24" spans="1:176" ht="307.5" customHeight="1" thickBot="1">
      <c r="A24" s="561"/>
      <c r="B24" s="573"/>
      <c r="C24" s="564"/>
      <c r="D24" s="564"/>
      <c r="E24" s="567"/>
      <c r="F24" s="567"/>
      <c r="G24" s="567"/>
      <c r="H24" s="511"/>
      <c r="I24" s="551"/>
      <c r="J24" s="537"/>
      <c r="K24" s="534"/>
      <c r="L24" s="534"/>
      <c r="M24" s="540"/>
      <c r="N24" s="534"/>
      <c r="O24" s="508"/>
      <c r="P24" s="557"/>
      <c r="Q24" s="531"/>
      <c r="R24" s="531"/>
      <c r="S24" s="531"/>
      <c r="T24" s="508"/>
      <c r="U24" s="229"/>
      <c r="V24" s="229"/>
    </row>
    <row r="25" spans="1:176" ht="14.45" customHeight="1">
      <c r="A25" s="559">
        <f>'Mapa Final'!A20</f>
        <v>4</v>
      </c>
      <c r="B25" s="568" t="str">
        <f>'Mapa Final'!B20</f>
        <v>Corrupción</v>
      </c>
      <c r="C25" s="562" t="str">
        <f>'Mapa Final'!C20</f>
        <v>Reputacional(Corrupción)</v>
      </c>
      <c r="D25" s="562"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65" t="str">
        <f>'Mapa Final'!E20</f>
        <v>Servidores judiciales con carencia de principios y valores bien fundamentados  que permitan realizar actuaciones contrarias a la ley  en beneficio propio</v>
      </c>
      <c r="F25" s="565" t="str">
        <f>'Mapa Final'!F20</f>
        <v>Posibilidad de la afectación reputacional de la Entidad pór actuaciones de servidores judiciales con carencia de principios y valores bien fundamentados  que les permitan realizar actuaciones contrarias a la ley en beneficio propio</v>
      </c>
      <c r="G25" s="565" t="str">
        <f>'Mapa Final'!G20</f>
        <v>Fraude Interno</v>
      </c>
      <c r="H25" s="509" t="str">
        <f>'Mapa Final'!I20</f>
        <v>Media</v>
      </c>
      <c r="I25" s="549" t="str">
        <f>'Mapa Final'!L20</f>
        <v>Mayor</v>
      </c>
      <c r="J25" s="535" t="str">
        <f>'Mapa Final'!N20</f>
        <v xml:space="preserve">Alto </v>
      </c>
      <c r="K25" s="532" t="str">
        <f>'Mapa Final'!AA20</f>
        <v>Media</v>
      </c>
      <c r="L25" s="532" t="str">
        <f>'Mapa Final'!AE20</f>
        <v>Mayor</v>
      </c>
      <c r="M25" s="538" t="str">
        <f>'Mapa Final'!AG20</f>
        <v xml:space="preserve">Alto </v>
      </c>
      <c r="N25" s="532" t="str">
        <f>'Mapa Final'!AH20</f>
        <v>Reducir(mitigar)</v>
      </c>
      <c r="O25" s="506" t="s">
        <v>512</v>
      </c>
      <c r="P25" s="555"/>
      <c r="Q25" s="558" t="s">
        <v>507</v>
      </c>
      <c r="R25" s="529">
        <v>45017</v>
      </c>
      <c r="S25" s="529">
        <v>45107</v>
      </c>
      <c r="T25" s="506" t="s">
        <v>509</v>
      </c>
    </row>
    <row r="26" spans="1:176">
      <c r="A26" s="560"/>
      <c r="B26" s="572"/>
      <c r="C26" s="563"/>
      <c r="D26" s="563"/>
      <c r="E26" s="566"/>
      <c r="F26" s="566"/>
      <c r="G26" s="566"/>
      <c r="H26" s="510"/>
      <c r="I26" s="550"/>
      <c r="J26" s="536"/>
      <c r="K26" s="533"/>
      <c r="L26" s="533"/>
      <c r="M26" s="539"/>
      <c r="N26" s="533"/>
      <c r="O26" s="507"/>
      <c r="P26" s="556"/>
      <c r="Q26" s="530"/>
      <c r="R26" s="530"/>
      <c r="S26" s="530"/>
      <c r="T26" s="507"/>
    </row>
    <row r="27" spans="1:176">
      <c r="A27" s="560"/>
      <c r="B27" s="572"/>
      <c r="C27" s="563"/>
      <c r="D27" s="563"/>
      <c r="E27" s="566"/>
      <c r="F27" s="566"/>
      <c r="G27" s="566"/>
      <c r="H27" s="510"/>
      <c r="I27" s="550"/>
      <c r="J27" s="536"/>
      <c r="K27" s="533"/>
      <c r="L27" s="533"/>
      <c r="M27" s="539"/>
      <c r="N27" s="533"/>
      <c r="O27" s="507"/>
      <c r="P27" s="556"/>
      <c r="Q27" s="530"/>
      <c r="R27" s="530"/>
      <c r="S27" s="530"/>
      <c r="T27" s="507"/>
    </row>
    <row r="28" spans="1:176">
      <c r="A28" s="560"/>
      <c r="B28" s="572"/>
      <c r="C28" s="563"/>
      <c r="D28" s="563"/>
      <c r="E28" s="566"/>
      <c r="F28" s="566"/>
      <c r="G28" s="566"/>
      <c r="H28" s="510"/>
      <c r="I28" s="550"/>
      <c r="J28" s="536"/>
      <c r="K28" s="533"/>
      <c r="L28" s="533"/>
      <c r="M28" s="539"/>
      <c r="N28" s="533"/>
      <c r="O28" s="507"/>
      <c r="P28" s="556"/>
      <c r="Q28" s="530"/>
      <c r="R28" s="530"/>
      <c r="S28" s="530"/>
      <c r="T28" s="507"/>
    </row>
    <row r="29" spans="1:176" ht="277.5" customHeight="1" thickBot="1">
      <c r="A29" s="561"/>
      <c r="B29" s="573"/>
      <c r="C29" s="564"/>
      <c r="D29" s="564"/>
      <c r="E29" s="567"/>
      <c r="F29" s="567"/>
      <c r="G29" s="567"/>
      <c r="H29" s="511"/>
      <c r="I29" s="551"/>
      <c r="J29" s="537"/>
      <c r="K29" s="534"/>
      <c r="L29" s="534"/>
      <c r="M29" s="540"/>
      <c r="N29" s="534"/>
      <c r="O29" s="508"/>
      <c r="P29" s="557"/>
      <c r="Q29" s="531"/>
      <c r="R29" s="531"/>
      <c r="S29" s="531"/>
      <c r="T29" s="508"/>
    </row>
    <row r="30" spans="1:176">
      <c r="A30" s="559">
        <f>'Mapa Final'!A24</f>
        <v>5</v>
      </c>
      <c r="B30" s="568" t="str">
        <f>'Mapa Final'!B24</f>
        <v xml:space="preserve"> Carencia de la  prestación del Servicio Público de Administrar  Justicia o prestarlo de manera tardía por causas ajenas a la voluntad de los servidores judiciales</v>
      </c>
      <c r="C30" s="562" t="str">
        <f>'Mapa Final'!C24</f>
        <v>Afectación en la Prestación del Servicio de Justicia</v>
      </c>
      <c r="D30" s="562" t="str">
        <f>'Mapa Final'!D24</f>
        <v>1. Paros Judiciales que afecten la prestación del servicio.  
2. Huelgas, protestas ciudadana o Disturbios y hechos violentos, que alteren el orden publico 
3.Pandemia
4.Emergencias Ambientales</v>
      </c>
      <c r="E30" s="565" t="str">
        <f>'Mapa Final'!E24</f>
        <v>Suceso de fuerza mayor que imposibilitan la gestión judicial (contratación de obras y servicios)</v>
      </c>
      <c r="F30" s="565" t="str">
        <f>'Mapa Final'!F24</f>
        <v xml:space="preserve">Posibilidad de  afectación en la prestación del Servicio de Justicia debido a un suceso de fuerza mayor que imposibilita la gestión de la administración judicial (contratación de obras y servicios) </v>
      </c>
      <c r="G30" s="565" t="str">
        <f>'Mapa Final'!G24</f>
        <v>Usuarios, productos y prácticas organizacionales</v>
      </c>
      <c r="H30" s="509" t="str">
        <f>'Mapa Final'!I24</f>
        <v>Media</v>
      </c>
      <c r="I30" s="549" t="str">
        <f>'Mapa Final'!L24</f>
        <v>Mayor</v>
      </c>
      <c r="J30" s="535" t="str">
        <f>'Mapa Final'!N24</f>
        <v xml:space="preserve">Alto </v>
      </c>
      <c r="K30" s="532" t="str">
        <f>'Mapa Final'!AA24</f>
        <v>Baja</v>
      </c>
      <c r="L30" s="532" t="str">
        <f>'Mapa Final'!AE24</f>
        <v>Mayor</v>
      </c>
      <c r="M30" s="538" t="str">
        <f>'Mapa Final'!AG24</f>
        <v xml:space="preserve">Alto </v>
      </c>
      <c r="N30" s="532" t="str">
        <f>'Mapa Final'!AH24</f>
        <v>Reducir(mitigar)</v>
      </c>
      <c r="O30" s="506" t="s">
        <v>544</v>
      </c>
      <c r="P30" s="555"/>
      <c r="Q30" s="558" t="s">
        <v>507</v>
      </c>
      <c r="R30" s="529">
        <v>45017</v>
      </c>
      <c r="S30" s="529">
        <v>45107</v>
      </c>
      <c r="T30" s="506" t="s">
        <v>510</v>
      </c>
    </row>
    <row r="31" spans="1:176">
      <c r="A31" s="560"/>
      <c r="B31" s="572"/>
      <c r="C31" s="563"/>
      <c r="D31" s="563"/>
      <c r="E31" s="566"/>
      <c r="F31" s="566"/>
      <c r="G31" s="566"/>
      <c r="H31" s="510"/>
      <c r="I31" s="550"/>
      <c r="J31" s="536"/>
      <c r="K31" s="533"/>
      <c r="L31" s="533"/>
      <c r="M31" s="539"/>
      <c r="N31" s="533"/>
      <c r="O31" s="507"/>
      <c r="P31" s="556"/>
      <c r="Q31" s="530"/>
      <c r="R31" s="530"/>
      <c r="S31" s="530"/>
      <c r="T31" s="507"/>
    </row>
    <row r="32" spans="1:176">
      <c r="A32" s="560"/>
      <c r="B32" s="572"/>
      <c r="C32" s="563"/>
      <c r="D32" s="563"/>
      <c r="E32" s="566"/>
      <c r="F32" s="566"/>
      <c r="G32" s="566"/>
      <c r="H32" s="510"/>
      <c r="I32" s="550"/>
      <c r="J32" s="536"/>
      <c r="K32" s="533"/>
      <c r="L32" s="533"/>
      <c r="M32" s="539"/>
      <c r="N32" s="533"/>
      <c r="O32" s="507"/>
      <c r="P32" s="556"/>
      <c r="Q32" s="530"/>
      <c r="R32" s="530"/>
      <c r="S32" s="530"/>
      <c r="T32" s="507"/>
    </row>
    <row r="33" spans="1:20">
      <c r="A33" s="560"/>
      <c r="B33" s="572"/>
      <c r="C33" s="563"/>
      <c r="D33" s="563"/>
      <c r="E33" s="566"/>
      <c r="F33" s="566"/>
      <c r="G33" s="566"/>
      <c r="H33" s="510"/>
      <c r="I33" s="550"/>
      <c r="J33" s="536"/>
      <c r="K33" s="533"/>
      <c r="L33" s="533"/>
      <c r="M33" s="539"/>
      <c r="N33" s="533"/>
      <c r="O33" s="507"/>
      <c r="P33" s="556"/>
      <c r="Q33" s="530"/>
      <c r="R33" s="530"/>
      <c r="S33" s="530"/>
      <c r="T33" s="507"/>
    </row>
    <row r="34" spans="1:20" ht="102.75" customHeight="1" thickBot="1">
      <c r="A34" s="561"/>
      <c r="B34" s="573"/>
      <c r="C34" s="564"/>
      <c r="D34" s="564"/>
      <c r="E34" s="567"/>
      <c r="F34" s="567"/>
      <c r="G34" s="567"/>
      <c r="H34" s="511"/>
      <c r="I34" s="551"/>
      <c r="J34" s="537"/>
      <c r="K34" s="534"/>
      <c r="L34" s="534"/>
      <c r="M34" s="540"/>
      <c r="N34" s="534"/>
      <c r="O34" s="508"/>
      <c r="P34" s="557"/>
      <c r="Q34" s="531"/>
      <c r="R34" s="531"/>
      <c r="S34" s="531"/>
      <c r="T34" s="508"/>
    </row>
    <row r="35" spans="1:20" ht="15" customHeight="1">
      <c r="A35" s="559">
        <f>'Mapa Final'!A29</f>
        <v>6</v>
      </c>
      <c r="B35" s="568" t="str">
        <f>'Mapa Final'!B29</f>
        <v>Inaplicabilidad de la normavidad ambiental vigente en los procesos de contratación de obras y servicios</v>
      </c>
      <c r="C35" s="562" t="str">
        <f>'Mapa Final'!C29</f>
        <v xml:space="preserve"> Afectación Ambiental</v>
      </c>
      <c r="D35" s="562"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Final'!E29</f>
        <v>Desconocimiento de los lineamientos ambientales y normatividad  ambiental vigente para la contratación de obras y servicios y el manejo ambiental en cada una de las sedes de la entidad.</v>
      </c>
      <c r="F35" s="565" t="str">
        <f>'Mapa Final'!F29</f>
        <v>Posibilidad de afectación ambiental debido al desconocimiento de los lineamientos ambientales y normatividad  ambiental vigente para la contratación de obras y servicios.</v>
      </c>
      <c r="G35" s="565" t="str">
        <f>'Mapa Final'!G29</f>
        <v>Eventos Ambientales Internos</v>
      </c>
      <c r="H35" s="509" t="str">
        <f>'Mapa Final'!I29</f>
        <v>Media</v>
      </c>
      <c r="I35" s="549" t="str">
        <f>'Mapa Final'!L29</f>
        <v>Moderado</v>
      </c>
      <c r="J35" s="535" t="str">
        <f>'Mapa Final'!N29</f>
        <v>Moderado</v>
      </c>
      <c r="K35" s="532" t="str">
        <f>'Mapa Final'!AA29</f>
        <v>Media</v>
      </c>
      <c r="L35" s="532" t="str">
        <f>'Mapa Final'!AE29</f>
        <v>Moderado</v>
      </c>
      <c r="M35" s="538" t="str">
        <f>'Mapa Final'!AG29</f>
        <v>Moderado</v>
      </c>
      <c r="N35" s="532" t="str">
        <f>'Mapa Final'!AH29</f>
        <v>Reducir(mitigar)</v>
      </c>
      <c r="O35" s="506" t="s">
        <v>546</v>
      </c>
      <c r="P35" s="555"/>
      <c r="Q35" s="558" t="s">
        <v>507</v>
      </c>
      <c r="R35" s="529">
        <v>45017</v>
      </c>
      <c r="S35" s="529">
        <v>45107</v>
      </c>
      <c r="T35" s="506" t="s">
        <v>537</v>
      </c>
    </row>
    <row r="36" spans="1:20">
      <c r="A36" s="560"/>
      <c r="B36" s="572"/>
      <c r="C36" s="563"/>
      <c r="D36" s="563"/>
      <c r="E36" s="566"/>
      <c r="F36" s="566"/>
      <c r="G36" s="566"/>
      <c r="H36" s="510"/>
      <c r="I36" s="550"/>
      <c r="J36" s="536"/>
      <c r="K36" s="533"/>
      <c r="L36" s="533"/>
      <c r="M36" s="539"/>
      <c r="N36" s="533"/>
      <c r="O36" s="507"/>
      <c r="P36" s="556"/>
      <c r="Q36" s="530"/>
      <c r="R36" s="530"/>
      <c r="S36" s="530"/>
      <c r="T36" s="507"/>
    </row>
    <row r="37" spans="1:20">
      <c r="A37" s="560"/>
      <c r="B37" s="572"/>
      <c r="C37" s="563"/>
      <c r="D37" s="563"/>
      <c r="E37" s="566"/>
      <c r="F37" s="566"/>
      <c r="G37" s="566"/>
      <c r="H37" s="510"/>
      <c r="I37" s="550"/>
      <c r="J37" s="536"/>
      <c r="K37" s="533"/>
      <c r="L37" s="533"/>
      <c r="M37" s="539"/>
      <c r="N37" s="533"/>
      <c r="O37" s="507"/>
      <c r="P37" s="556"/>
      <c r="Q37" s="530"/>
      <c r="R37" s="530"/>
      <c r="S37" s="530"/>
      <c r="T37" s="507"/>
    </row>
    <row r="38" spans="1:20">
      <c r="A38" s="560"/>
      <c r="B38" s="572"/>
      <c r="C38" s="563"/>
      <c r="D38" s="563"/>
      <c r="E38" s="566"/>
      <c r="F38" s="566"/>
      <c r="G38" s="566"/>
      <c r="H38" s="510"/>
      <c r="I38" s="550"/>
      <c r="J38" s="536"/>
      <c r="K38" s="533"/>
      <c r="L38" s="533"/>
      <c r="M38" s="539"/>
      <c r="N38" s="533"/>
      <c r="O38" s="507"/>
      <c r="P38" s="556"/>
      <c r="Q38" s="530"/>
      <c r="R38" s="530"/>
      <c r="S38" s="530"/>
      <c r="T38" s="507"/>
    </row>
    <row r="39" spans="1:20" ht="278.25" customHeight="1" thickBot="1">
      <c r="A39" s="561"/>
      <c r="B39" s="573"/>
      <c r="C39" s="564"/>
      <c r="D39" s="564"/>
      <c r="E39" s="567"/>
      <c r="F39" s="567"/>
      <c r="G39" s="567"/>
      <c r="H39" s="511"/>
      <c r="I39" s="551"/>
      <c r="J39" s="537"/>
      <c r="K39" s="534"/>
      <c r="L39" s="534"/>
      <c r="M39" s="540"/>
      <c r="N39" s="534"/>
      <c r="O39" s="508"/>
      <c r="P39" s="557"/>
      <c r="Q39" s="531"/>
      <c r="R39" s="531"/>
      <c r="S39" s="531"/>
      <c r="T39" s="508"/>
    </row>
    <row r="40" spans="1:20">
      <c r="A40" s="559" t="e">
        <f>'Mapa Final'!#REF!</f>
        <v>#REF!</v>
      </c>
      <c r="B40" s="568" t="e">
        <f>'Mapa Final'!#REF!</f>
        <v>#REF!</v>
      </c>
      <c r="C40" s="562" t="e">
        <f>'Mapa Final'!#REF!</f>
        <v>#REF!</v>
      </c>
      <c r="D40" s="562" t="e">
        <f>'Mapa Final'!#REF!</f>
        <v>#REF!</v>
      </c>
      <c r="E40" s="565" t="e">
        <f>'Mapa Final'!#REF!</f>
        <v>#REF!</v>
      </c>
      <c r="F40" s="565" t="e">
        <f>'Mapa Final'!#REF!</f>
        <v>#REF!</v>
      </c>
      <c r="G40" s="565" t="e">
        <f>'Mapa Final'!#REF!</f>
        <v>#REF!</v>
      </c>
      <c r="H40" s="509" t="e">
        <f>'Mapa Final'!#REF!</f>
        <v>#REF!</v>
      </c>
      <c r="I40" s="549" t="e">
        <f>'Mapa Final'!#REF!</f>
        <v>#REF!</v>
      </c>
      <c r="J40" s="535" t="e">
        <f>'Mapa Final'!#REF!</f>
        <v>#REF!</v>
      </c>
      <c r="K40" s="532" t="e">
        <f>'Mapa Final'!#REF!</f>
        <v>#REF!</v>
      </c>
      <c r="L40" s="532" t="e">
        <f>'Mapa Final'!#REF!</f>
        <v>#REF!</v>
      </c>
      <c r="M40" s="538" t="e">
        <f>'Mapa Final'!#REF!</f>
        <v>#REF!</v>
      </c>
      <c r="N40" s="532" t="e">
        <f>'Mapa Final'!#REF!</f>
        <v>#REF!</v>
      </c>
      <c r="O40" s="555"/>
      <c r="P40" s="555"/>
      <c r="Q40" s="555"/>
      <c r="R40" s="555"/>
      <c r="S40" s="555"/>
      <c r="T40" s="555"/>
    </row>
    <row r="41" spans="1:20">
      <c r="A41" s="560"/>
      <c r="B41" s="572"/>
      <c r="C41" s="563"/>
      <c r="D41" s="563"/>
      <c r="E41" s="566"/>
      <c r="F41" s="566"/>
      <c r="G41" s="566"/>
      <c r="H41" s="510"/>
      <c r="I41" s="550"/>
      <c r="J41" s="536"/>
      <c r="K41" s="533"/>
      <c r="L41" s="533"/>
      <c r="M41" s="539"/>
      <c r="N41" s="533"/>
      <c r="O41" s="556"/>
      <c r="P41" s="556"/>
      <c r="Q41" s="556"/>
      <c r="R41" s="556"/>
      <c r="S41" s="556"/>
      <c r="T41" s="556"/>
    </row>
    <row r="42" spans="1:20">
      <c r="A42" s="560"/>
      <c r="B42" s="572"/>
      <c r="C42" s="563"/>
      <c r="D42" s="563"/>
      <c r="E42" s="566"/>
      <c r="F42" s="566"/>
      <c r="G42" s="566"/>
      <c r="H42" s="510"/>
      <c r="I42" s="550"/>
      <c r="J42" s="536"/>
      <c r="K42" s="533"/>
      <c r="L42" s="533"/>
      <c r="M42" s="539"/>
      <c r="N42" s="533"/>
      <c r="O42" s="556"/>
      <c r="P42" s="556"/>
      <c r="Q42" s="556"/>
      <c r="R42" s="556"/>
      <c r="S42" s="556"/>
      <c r="T42" s="556"/>
    </row>
    <row r="43" spans="1:20">
      <c r="A43" s="560"/>
      <c r="B43" s="572"/>
      <c r="C43" s="563"/>
      <c r="D43" s="563"/>
      <c r="E43" s="566"/>
      <c r="F43" s="566"/>
      <c r="G43" s="566"/>
      <c r="H43" s="510"/>
      <c r="I43" s="550"/>
      <c r="J43" s="536"/>
      <c r="K43" s="533"/>
      <c r="L43" s="533"/>
      <c r="M43" s="539"/>
      <c r="N43" s="533"/>
      <c r="O43" s="556"/>
      <c r="P43" s="556"/>
      <c r="Q43" s="556"/>
      <c r="R43" s="556"/>
      <c r="S43" s="556"/>
      <c r="T43" s="556"/>
    </row>
    <row r="44" spans="1:20" ht="15.75" thickBot="1">
      <c r="A44" s="561"/>
      <c r="B44" s="573"/>
      <c r="C44" s="564"/>
      <c r="D44" s="564"/>
      <c r="E44" s="567"/>
      <c r="F44" s="567"/>
      <c r="G44" s="567"/>
      <c r="H44" s="511"/>
      <c r="I44" s="551"/>
      <c r="J44" s="537"/>
      <c r="K44" s="534"/>
      <c r="L44" s="534"/>
      <c r="M44" s="540"/>
      <c r="N44" s="534"/>
      <c r="O44" s="557"/>
      <c r="P44" s="557"/>
      <c r="Q44" s="557"/>
      <c r="R44" s="557"/>
      <c r="S44" s="557"/>
      <c r="T44" s="557"/>
    </row>
    <row r="45" spans="1:20">
      <c r="A45" s="559" t="e">
        <f>'Mapa Final'!#REF!</f>
        <v>#REF!</v>
      </c>
      <c r="B45" s="568" t="e">
        <f>'Mapa Final'!#REF!</f>
        <v>#REF!</v>
      </c>
      <c r="C45" s="562" t="e">
        <f>'Mapa Final'!#REF!</f>
        <v>#REF!</v>
      </c>
      <c r="D45" s="562" t="e">
        <f>'Mapa Final'!#REF!</f>
        <v>#REF!</v>
      </c>
      <c r="E45" s="565" t="e">
        <f>'Mapa Final'!#REF!</f>
        <v>#REF!</v>
      </c>
      <c r="F45" s="565" t="e">
        <f>'Mapa Final'!#REF!</f>
        <v>#REF!</v>
      </c>
      <c r="G45" s="565" t="e">
        <f>'Mapa Final'!#REF!</f>
        <v>#REF!</v>
      </c>
      <c r="H45" s="509" t="e">
        <f>'Mapa Final'!#REF!</f>
        <v>#REF!</v>
      </c>
      <c r="I45" s="549" t="e">
        <f>'Mapa Final'!#REF!</f>
        <v>#REF!</v>
      </c>
      <c r="J45" s="535" t="e">
        <f>'Mapa Final'!#REF!</f>
        <v>#REF!</v>
      </c>
      <c r="K45" s="532" t="e">
        <f>'Mapa Final'!#REF!</f>
        <v>#REF!</v>
      </c>
      <c r="L45" s="532" t="e">
        <f>'Mapa Final'!#REF!</f>
        <v>#REF!</v>
      </c>
      <c r="M45" s="538" t="e">
        <f>'Mapa Final'!#REF!</f>
        <v>#REF!</v>
      </c>
      <c r="N45" s="532" t="e">
        <f>'Mapa Final'!#REF!</f>
        <v>#REF!</v>
      </c>
      <c r="O45" s="555"/>
      <c r="P45" s="555"/>
      <c r="Q45" s="555"/>
      <c r="R45" s="555"/>
      <c r="S45" s="555"/>
      <c r="T45" s="555"/>
    </row>
    <row r="46" spans="1:20">
      <c r="A46" s="560"/>
      <c r="B46" s="572"/>
      <c r="C46" s="563"/>
      <c r="D46" s="563"/>
      <c r="E46" s="566"/>
      <c r="F46" s="566"/>
      <c r="G46" s="566"/>
      <c r="H46" s="510"/>
      <c r="I46" s="550"/>
      <c r="J46" s="536"/>
      <c r="K46" s="533"/>
      <c r="L46" s="533"/>
      <c r="M46" s="539"/>
      <c r="N46" s="533"/>
      <c r="O46" s="556"/>
      <c r="P46" s="556"/>
      <c r="Q46" s="556"/>
      <c r="R46" s="556"/>
      <c r="S46" s="556"/>
      <c r="T46" s="556"/>
    </row>
    <row r="47" spans="1:20">
      <c r="A47" s="560"/>
      <c r="B47" s="572"/>
      <c r="C47" s="563"/>
      <c r="D47" s="563"/>
      <c r="E47" s="566"/>
      <c r="F47" s="566"/>
      <c r="G47" s="566"/>
      <c r="H47" s="510"/>
      <c r="I47" s="550"/>
      <c r="J47" s="536"/>
      <c r="K47" s="533"/>
      <c r="L47" s="533"/>
      <c r="M47" s="539"/>
      <c r="N47" s="533"/>
      <c r="O47" s="556"/>
      <c r="P47" s="556"/>
      <c r="Q47" s="556"/>
      <c r="R47" s="556"/>
      <c r="S47" s="556"/>
      <c r="T47" s="556"/>
    </row>
    <row r="48" spans="1:20">
      <c r="A48" s="560"/>
      <c r="B48" s="572"/>
      <c r="C48" s="563"/>
      <c r="D48" s="563"/>
      <c r="E48" s="566"/>
      <c r="F48" s="566"/>
      <c r="G48" s="566"/>
      <c r="H48" s="510"/>
      <c r="I48" s="550"/>
      <c r="J48" s="536"/>
      <c r="K48" s="533"/>
      <c r="L48" s="533"/>
      <c r="M48" s="539"/>
      <c r="N48" s="533"/>
      <c r="O48" s="556"/>
      <c r="P48" s="556"/>
      <c r="Q48" s="556"/>
      <c r="R48" s="556"/>
      <c r="S48" s="556"/>
      <c r="T48" s="556"/>
    </row>
    <row r="49" spans="1:20" ht="15.75" thickBot="1">
      <c r="A49" s="561"/>
      <c r="B49" s="573"/>
      <c r="C49" s="564"/>
      <c r="D49" s="564"/>
      <c r="E49" s="567"/>
      <c r="F49" s="567"/>
      <c r="G49" s="567"/>
      <c r="H49" s="511"/>
      <c r="I49" s="551"/>
      <c r="J49" s="537"/>
      <c r="K49" s="534"/>
      <c r="L49" s="534"/>
      <c r="M49" s="540"/>
      <c r="N49" s="534"/>
      <c r="O49" s="557"/>
      <c r="P49" s="557"/>
      <c r="Q49" s="557"/>
      <c r="R49" s="557"/>
      <c r="S49" s="557"/>
      <c r="T49" s="557"/>
    </row>
    <row r="50" spans="1:20">
      <c r="A50" s="559" t="e">
        <f>'Mapa Final'!#REF!</f>
        <v>#REF!</v>
      </c>
      <c r="B50" s="568" t="e">
        <f>'Mapa Final'!#REF!</f>
        <v>#REF!</v>
      </c>
      <c r="C50" s="562" t="e">
        <f>'Mapa Final'!#REF!</f>
        <v>#REF!</v>
      </c>
      <c r="D50" s="562" t="e">
        <f>'Mapa Final'!#REF!</f>
        <v>#REF!</v>
      </c>
      <c r="E50" s="565" t="e">
        <f>'Mapa Final'!#REF!</f>
        <v>#REF!</v>
      </c>
      <c r="F50" s="565" t="e">
        <f>'Mapa Final'!#REF!</f>
        <v>#REF!</v>
      </c>
      <c r="G50" s="565" t="e">
        <f>'Mapa Final'!#REF!</f>
        <v>#REF!</v>
      </c>
      <c r="H50" s="509" t="e">
        <f>'Mapa Final'!#REF!</f>
        <v>#REF!</v>
      </c>
      <c r="I50" s="549" t="e">
        <f>'Mapa Final'!#REF!</f>
        <v>#REF!</v>
      </c>
      <c r="J50" s="535" t="e">
        <f>'Mapa Final'!#REF!</f>
        <v>#REF!</v>
      </c>
      <c r="K50" s="532" t="e">
        <f>'Mapa Final'!#REF!</f>
        <v>#REF!</v>
      </c>
      <c r="L50" s="532" t="e">
        <f>'Mapa Final'!#REF!</f>
        <v>#REF!</v>
      </c>
      <c r="M50" s="538" t="e">
        <f>'Mapa Final'!#REF!</f>
        <v>#REF!</v>
      </c>
      <c r="N50" s="532" t="e">
        <f>'Mapa Final'!#REF!</f>
        <v>#REF!</v>
      </c>
      <c r="O50" s="555"/>
      <c r="P50" s="555"/>
      <c r="Q50" s="555"/>
      <c r="R50" s="555"/>
      <c r="S50" s="555"/>
      <c r="T50" s="555"/>
    </row>
    <row r="51" spans="1:20">
      <c r="A51" s="560"/>
      <c r="B51" s="572"/>
      <c r="C51" s="563"/>
      <c r="D51" s="563"/>
      <c r="E51" s="566"/>
      <c r="F51" s="566"/>
      <c r="G51" s="566"/>
      <c r="H51" s="510"/>
      <c r="I51" s="550"/>
      <c r="J51" s="536"/>
      <c r="K51" s="533"/>
      <c r="L51" s="533"/>
      <c r="M51" s="539"/>
      <c r="N51" s="533"/>
      <c r="O51" s="556"/>
      <c r="P51" s="556"/>
      <c r="Q51" s="556"/>
      <c r="R51" s="556"/>
      <c r="S51" s="556"/>
      <c r="T51" s="556"/>
    </row>
    <row r="52" spans="1:20">
      <c r="A52" s="560"/>
      <c r="B52" s="572"/>
      <c r="C52" s="563"/>
      <c r="D52" s="563"/>
      <c r="E52" s="566"/>
      <c r="F52" s="566"/>
      <c r="G52" s="566"/>
      <c r="H52" s="510"/>
      <c r="I52" s="550"/>
      <c r="J52" s="536"/>
      <c r="K52" s="533"/>
      <c r="L52" s="533"/>
      <c r="M52" s="539"/>
      <c r="N52" s="533"/>
      <c r="O52" s="556"/>
      <c r="P52" s="556"/>
      <c r="Q52" s="556"/>
      <c r="R52" s="556"/>
      <c r="S52" s="556"/>
      <c r="T52" s="556"/>
    </row>
    <row r="53" spans="1:20">
      <c r="A53" s="560"/>
      <c r="B53" s="572"/>
      <c r="C53" s="563"/>
      <c r="D53" s="563"/>
      <c r="E53" s="566"/>
      <c r="F53" s="566"/>
      <c r="G53" s="566"/>
      <c r="H53" s="510"/>
      <c r="I53" s="550"/>
      <c r="J53" s="536"/>
      <c r="K53" s="533"/>
      <c r="L53" s="533"/>
      <c r="M53" s="539"/>
      <c r="N53" s="533"/>
      <c r="O53" s="556"/>
      <c r="P53" s="556"/>
      <c r="Q53" s="556"/>
      <c r="R53" s="556"/>
      <c r="S53" s="556"/>
      <c r="T53" s="556"/>
    </row>
    <row r="54" spans="1:20" ht="15.75" thickBot="1">
      <c r="A54" s="561"/>
      <c r="B54" s="573"/>
      <c r="C54" s="564"/>
      <c r="D54" s="564"/>
      <c r="E54" s="567"/>
      <c r="F54" s="567"/>
      <c r="G54" s="567"/>
      <c r="H54" s="511"/>
      <c r="I54" s="551"/>
      <c r="J54" s="537"/>
      <c r="K54" s="534"/>
      <c r="L54" s="534"/>
      <c r="M54" s="540"/>
      <c r="N54" s="534"/>
      <c r="O54" s="557"/>
      <c r="P54" s="557"/>
      <c r="Q54" s="557"/>
      <c r="R54" s="557"/>
      <c r="S54" s="557"/>
      <c r="T54" s="557"/>
    </row>
    <row r="55" spans="1:20">
      <c r="A55" s="559" t="e">
        <f>'Mapa Final'!#REF!</f>
        <v>#REF!</v>
      </c>
      <c r="B55" s="568" t="e">
        <f>'Mapa Final'!#REF!</f>
        <v>#REF!</v>
      </c>
      <c r="C55" s="562" t="e">
        <f>'Mapa Final'!#REF!</f>
        <v>#REF!</v>
      </c>
      <c r="D55" s="562" t="e">
        <f>'Mapa Final'!#REF!</f>
        <v>#REF!</v>
      </c>
      <c r="E55" s="565" t="e">
        <f>'Mapa Final'!#REF!</f>
        <v>#REF!</v>
      </c>
      <c r="F55" s="565" t="e">
        <f>'Mapa Final'!#REF!</f>
        <v>#REF!</v>
      </c>
      <c r="G55" s="565" t="e">
        <f>'Mapa Final'!#REF!</f>
        <v>#REF!</v>
      </c>
      <c r="H55" s="509" t="e">
        <f>'Mapa Final'!#REF!</f>
        <v>#REF!</v>
      </c>
      <c r="I55" s="549" t="e">
        <f>'Mapa Final'!#REF!</f>
        <v>#REF!</v>
      </c>
      <c r="J55" s="535" t="e">
        <f>'Mapa Final'!#REF!</f>
        <v>#REF!</v>
      </c>
      <c r="K55" s="532" t="e">
        <f>'Mapa Final'!#REF!</f>
        <v>#REF!</v>
      </c>
      <c r="L55" s="532" t="e">
        <f>'Mapa Final'!#REF!</f>
        <v>#REF!</v>
      </c>
      <c r="M55" s="538" t="e">
        <f>'Mapa Final'!#REF!</f>
        <v>#REF!</v>
      </c>
      <c r="N55" s="532" t="e">
        <f>'Mapa Final'!#REF!</f>
        <v>#REF!</v>
      </c>
      <c r="O55" s="555"/>
      <c r="P55" s="555"/>
      <c r="Q55" s="555"/>
      <c r="R55" s="555"/>
      <c r="S55" s="555"/>
      <c r="T55" s="555"/>
    </row>
    <row r="56" spans="1:20">
      <c r="A56" s="560"/>
      <c r="B56" s="572"/>
      <c r="C56" s="563"/>
      <c r="D56" s="563"/>
      <c r="E56" s="566"/>
      <c r="F56" s="566"/>
      <c r="G56" s="566"/>
      <c r="H56" s="510"/>
      <c r="I56" s="550"/>
      <c r="J56" s="536"/>
      <c r="K56" s="533"/>
      <c r="L56" s="533"/>
      <c r="M56" s="539"/>
      <c r="N56" s="533"/>
      <c r="O56" s="556"/>
      <c r="P56" s="556"/>
      <c r="Q56" s="556"/>
      <c r="R56" s="556"/>
      <c r="S56" s="556"/>
      <c r="T56" s="556"/>
    </row>
    <row r="57" spans="1:20">
      <c r="A57" s="560"/>
      <c r="B57" s="572"/>
      <c r="C57" s="563"/>
      <c r="D57" s="563"/>
      <c r="E57" s="566"/>
      <c r="F57" s="566"/>
      <c r="G57" s="566"/>
      <c r="H57" s="510"/>
      <c r="I57" s="550"/>
      <c r="J57" s="536"/>
      <c r="K57" s="533"/>
      <c r="L57" s="533"/>
      <c r="M57" s="539"/>
      <c r="N57" s="533"/>
      <c r="O57" s="556"/>
      <c r="P57" s="556"/>
      <c r="Q57" s="556"/>
      <c r="R57" s="556"/>
      <c r="S57" s="556"/>
      <c r="T57" s="556"/>
    </row>
    <row r="58" spans="1:20">
      <c r="A58" s="560"/>
      <c r="B58" s="572"/>
      <c r="C58" s="563"/>
      <c r="D58" s="563"/>
      <c r="E58" s="566"/>
      <c r="F58" s="566"/>
      <c r="G58" s="566"/>
      <c r="H58" s="510"/>
      <c r="I58" s="550"/>
      <c r="J58" s="536"/>
      <c r="K58" s="533"/>
      <c r="L58" s="533"/>
      <c r="M58" s="539"/>
      <c r="N58" s="533"/>
      <c r="O58" s="556"/>
      <c r="P58" s="556"/>
      <c r="Q58" s="556"/>
      <c r="R58" s="556"/>
      <c r="S58" s="556"/>
      <c r="T58" s="556"/>
    </row>
    <row r="59" spans="1:20" ht="15.75" thickBot="1">
      <c r="A59" s="561"/>
      <c r="B59" s="573"/>
      <c r="C59" s="564"/>
      <c r="D59" s="564"/>
      <c r="E59" s="567"/>
      <c r="F59" s="567"/>
      <c r="G59" s="567"/>
      <c r="H59" s="511"/>
      <c r="I59" s="551"/>
      <c r="J59" s="537"/>
      <c r="K59" s="534"/>
      <c r="L59" s="534"/>
      <c r="M59" s="540"/>
      <c r="N59" s="534"/>
      <c r="O59" s="557"/>
      <c r="P59" s="557"/>
      <c r="Q59" s="557"/>
      <c r="R59" s="557"/>
      <c r="S59" s="557"/>
      <c r="T59" s="557"/>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985" priority="775" operator="containsText" text="3- Moderado">
      <formula>NOT(ISERROR(SEARCH("3- Moderado",A7)))</formula>
    </cfRule>
    <cfRule type="containsText" dxfId="1984" priority="776" operator="containsText" text="6- Moderado">
      <formula>NOT(ISERROR(SEARCH("6- Moderado",A7)))</formula>
    </cfRule>
    <cfRule type="containsText" dxfId="1983" priority="777" operator="containsText" text="4- Moderado">
      <formula>NOT(ISERROR(SEARCH("4- Moderado",A7)))</formula>
    </cfRule>
    <cfRule type="containsText" dxfId="1982" priority="778" operator="containsText" text="3- Bajo">
      <formula>NOT(ISERROR(SEARCH("3- Bajo",A7)))</formula>
    </cfRule>
    <cfRule type="containsText" dxfId="1981" priority="779" operator="containsText" text="4- Bajo">
      <formula>NOT(ISERROR(SEARCH("4- Bajo",A7)))</formula>
    </cfRule>
    <cfRule type="containsText" dxfId="1980" priority="780" operator="containsText" text="1- Bajo">
      <formula>NOT(ISERROR(SEARCH("1- Bajo",A7)))</formula>
    </cfRule>
  </conditionalFormatting>
  <conditionalFormatting sqref="H8:J8">
    <cfRule type="containsText" dxfId="1979" priority="768" operator="containsText" text="3- Moderado">
      <formula>NOT(ISERROR(SEARCH("3- Moderado",H8)))</formula>
    </cfRule>
    <cfRule type="containsText" dxfId="1978" priority="769" operator="containsText" text="6- Moderado">
      <formula>NOT(ISERROR(SEARCH("6- Moderado",H8)))</formula>
    </cfRule>
    <cfRule type="containsText" dxfId="1977" priority="770" operator="containsText" text="4- Moderado">
      <formula>NOT(ISERROR(SEARCH("4- Moderado",H8)))</formula>
    </cfRule>
    <cfRule type="containsText" dxfId="1976" priority="771" operator="containsText" text="3- Bajo">
      <formula>NOT(ISERROR(SEARCH("3- Bajo",H8)))</formula>
    </cfRule>
    <cfRule type="containsText" dxfId="1975" priority="772" operator="containsText" text="4- Bajo">
      <formula>NOT(ISERROR(SEARCH("4- Bajo",H8)))</formula>
    </cfRule>
    <cfRule type="containsText" dxfId="1974" priority="774" operator="containsText" text="1- Bajo">
      <formula>NOT(ISERROR(SEARCH("1- Bajo",H8)))</formula>
    </cfRule>
  </conditionalFormatting>
  <conditionalFormatting sqref="J8 J60:J1048576">
    <cfRule type="containsText" dxfId="1973" priority="757" operator="containsText" text="25- Extremo">
      <formula>NOT(ISERROR(SEARCH("25- Extremo",J8)))</formula>
    </cfRule>
    <cfRule type="containsText" dxfId="1972" priority="758" operator="containsText" text="20- Extremo">
      <formula>NOT(ISERROR(SEARCH("20- Extremo",J8)))</formula>
    </cfRule>
    <cfRule type="containsText" dxfId="1971" priority="759" operator="containsText" text="15- Extremo">
      <formula>NOT(ISERROR(SEARCH("15- Extremo",J8)))</formula>
    </cfRule>
    <cfRule type="containsText" dxfId="1970" priority="760" operator="containsText" text="10- Extremo">
      <formula>NOT(ISERROR(SEARCH("10- Extremo",J8)))</formula>
    </cfRule>
    <cfRule type="containsText" dxfId="1969" priority="761" operator="containsText" text="5- Extremo">
      <formula>NOT(ISERROR(SEARCH("5- Extremo",J8)))</formula>
    </cfRule>
    <cfRule type="containsText" dxfId="1968" priority="762" operator="containsText" text="12- Alto">
      <formula>NOT(ISERROR(SEARCH("12- Alto",J8)))</formula>
    </cfRule>
    <cfRule type="containsText" dxfId="1967" priority="763" operator="containsText" text="10- Alto">
      <formula>NOT(ISERROR(SEARCH("10- Alto",J8)))</formula>
    </cfRule>
    <cfRule type="containsText" dxfId="1966" priority="764" operator="containsText" text="9- Alto">
      <formula>NOT(ISERROR(SEARCH("9- Alto",J8)))</formula>
    </cfRule>
    <cfRule type="containsText" dxfId="1965" priority="765" operator="containsText" text="8- Alto">
      <formula>NOT(ISERROR(SEARCH("8- Alto",J8)))</formula>
    </cfRule>
    <cfRule type="containsText" dxfId="1964" priority="766" operator="containsText" text="5- Alto">
      <formula>NOT(ISERROR(SEARCH("5- Alto",J8)))</formula>
    </cfRule>
    <cfRule type="containsText" dxfId="1963" priority="767" operator="containsText" text="4- Alto">
      <formula>NOT(ISERROR(SEARCH("4- Alto",J8)))</formula>
    </cfRule>
    <cfRule type="containsText" dxfId="1962" priority="773" operator="containsText" text="2- Bajo">
      <formula>NOT(ISERROR(SEARCH("2- Bajo",J8)))</formula>
    </cfRule>
  </conditionalFormatting>
  <conditionalFormatting sqref="K10:L10 K15:L15 K20:L20">
    <cfRule type="containsText" dxfId="1961" priority="751" operator="containsText" text="3- Moderado">
      <formula>NOT(ISERROR(SEARCH("3- Moderado",K10)))</formula>
    </cfRule>
    <cfRule type="containsText" dxfId="1960" priority="752" operator="containsText" text="6- Moderado">
      <formula>NOT(ISERROR(SEARCH("6- Moderado",K10)))</formula>
    </cfRule>
    <cfRule type="containsText" dxfId="1959" priority="753" operator="containsText" text="4- Moderado">
      <formula>NOT(ISERROR(SEARCH("4- Moderado",K10)))</formula>
    </cfRule>
    <cfRule type="containsText" dxfId="1958" priority="754" operator="containsText" text="3- Bajo">
      <formula>NOT(ISERROR(SEARCH("3- Bajo",K10)))</formula>
    </cfRule>
    <cfRule type="containsText" dxfId="1957" priority="755" operator="containsText" text="4- Bajo">
      <formula>NOT(ISERROR(SEARCH("4- Bajo",K10)))</formula>
    </cfRule>
    <cfRule type="containsText" dxfId="1956" priority="756" operator="containsText" text="1- Bajo">
      <formula>NOT(ISERROR(SEARCH("1- Bajo",K10)))</formula>
    </cfRule>
  </conditionalFormatting>
  <conditionalFormatting sqref="H10:I10 H15:I15 H20:I20">
    <cfRule type="containsText" dxfId="1955" priority="745" operator="containsText" text="3- Moderado">
      <formula>NOT(ISERROR(SEARCH("3- Moderado",H10)))</formula>
    </cfRule>
    <cfRule type="containsText" dxfId="1954" priority="746" operator="containsText" text="6- Moderado">
      <formula>NOT(ISERROR(SEARCH("6- Moderado",H10)))</formula>
    </cfRule>
    <cfRule type="containsText" dxfId="1953" priority="747" operator="containsText" text="4- Moderado">
      <formula>NOT(ISERROR(SEARCH("4- Moderado",H10)))</formula>
    </cfRule>
    <cfRule type="containsText" dxfId="1952" priority="748" operator="containsText" text="3- Bajo">
      <formula>NOT(ISERROR(SEARCH("3- Bajo",H10)))</formula>
    </cfRule>
    <cfRule type="containsText" dxfId="1951" priority="749" operator="containsText" text="4- Bajo">
      <formula>NOT(ISERROR(SEARCH("4- Bajo",H10)))</formula>
    </cfRule>
    <cfRule type="containsText" dxfId="1950" priority="750" operator="containsText" text="1- Bajo">
      <formula>NOT(ISERROR(SEARCH("1- Bajo",H10)))</formula>
    </cfRule>
  </conditionalFormatting>
  <conditionalFormatting sqref="A10:E10 E15 A15:B15 B20 B25 B30 B35 B40 B45 B50 B55">
    <cfRule type="containsText" dxfId="1949" priority="739" operator="containsText" text="3- Moderado">
      <formula>NOT(ISERROR(SEARCH("3- Moderado",A10)))</formula>
    </cfRule>
    <cfRule type="containsText" dxfId="1948" priority="740" operator="containsText" text="6- Moderado">
      <formula>NOT(ISERROR(SEARCH("6- Moderado",A10)))</formula>
    </cfRule>
    <cfRule type="containsText" dxfId="1947" priority="741" operator="containsText" text="4- Moderado">
      <formula>NOT(ISERROR(SEARCH("4- Moderado",A10)))</formula>
    </cfRule>
    <cfRule type="containsText" dxfId="1946" priority="742" operator="containsText" text="3- Bajo">
      <formula>NOT(ISERROR(SEARCH("3- Bajo",A10)))</formula>
    </cfRule>
    <cfRule type="containsText" dxfId="1945" priority="743" operator="containsText" text="4- Bajo">
      <formula>NOT(ISERROR(SEARCH("4- Bajo",A10)))</formula>
    </cfRule>
    <cfRule type="containsText" dxfId="1944" priority="744" operator="containsText" text="1- Bajo">
      <formula>NOT(ISERROR(SEARCH("1- Bajo",A10)))</formula>
    </cfRule>
  </conditionalFormatting>
  <conditionalFormatting sqref="F10:G10 F15:G15">
    <cfRule type="containsText" dxfId="1943" priority="733" operator="containsText" text="3- Moderado">
      <formula>NOT(ISERROR(SEARCH("3- Moderado",F10)))</formula>
    </cfRule>
    <cfRule type="containsText" dxfId="1942" priority="734" operator="containsText" text="6- Moderado">
      <formula>NOT(ISERROR(SEARCH("6- Moderado",F10)))</formula>
    </cfRule>
    <cfRule type="containsText" dxfId="1941" priority="735" operator="containsText" text="4- Moderado">
      <formula>NOT(ISERROR(SEARCH("4- Moderado",F10)))</formula>
    </cfRule>
    <cfRule type="containsText" dxfId="1940" priority="736" operator="containsText" text="3- Bajo">
      <formula>NOT(ISERROR(SEARCH("3- Bajo",F10)))</formula>
    </cfRule>
    <cfRule type="containsText" dxfId="1939" priority="737" operator="containsText" text="4- Bajo">
      <formula>NOT(ISERROR(SEARCH("4- Bajo",F10)))</formula>
    </cfRule>
    <cfRule type="containsText" dxfId="1938" priority="738" operator="containsText" text="1- Bajo">
      <formula>NOT(ISERROR(SEARCH("1- Bajo",F10)))</formula>
    </cfRule>
  </conditionalFormatting>
  <conditionalFormatting sqref="K8">
    <cfRule type="containsText" dxfId="1937" priority="727" operator="containsText" text="3- Moderado">
      <formula>NOT(ISERROR(SEARCH("3- Moderado",K8)))</formula>
    </cfRule>
    <cfRule type="containsText" dxfId="1936" priority="728" operator="containsText" text="6- Moderado">
      <formula>NOT(ISERROR(SEARCH("6- Moderado",K8)))</formula>
    </cfRule>
    <cfRule type="containsText" dxfId="1935" priority="729" operator="containsText" text="4- Moderado">
      <formula>NOT(ISERROR(SEARCH("4- Moderado",K8)))</formula>
    </cfRule>
    <cfRule type="containsText" dxfId="1934" priority="730" operator="containsText" text="3- Bajo">
      <formula>NOT(ISERROR(SEARCH("3- Bajo",K8)))</formula>
    </cfRule>
    <cfRule type="containsText" dxfId="1933" priority="731" operator="containsText" text="4- Bajo">
      <formula>NOT(ISERROR(SEARCH("4- Bajo",K8)))</formula>
    </cfRule>
    <cfRule type="containsText" dxfId="1932" priority="732" operator="containsText" text="1- Bajo">
      <formula>NOT(ISERROR(SEARCH("1- Bajo",K8)))</formula>
    </cfRule>
  </conditionalFormatting>
  <conditionalFormatting sqref="L8">
    <cfRule type="containsText" dxfId="1931" priority="721" operator="containsText" text="3- Moderado">
      <formula>NOT(ISERROR(SEARCH("3- Moderado",L8)))</formula>
    </cfRule>
    <cfRule type="containsText" dxfId="1930" priority="722" operator="containsText" text="6- Moderado">
      <formula>NOT(ISERROR(SEARCH("6- Moderado",L8)))</formula>
    </cfRule>
    <cfRule type="containsText" dxfId="1929" priority="723" operator="containsText" text="4- Moderado">
      <formula>NOT(ISERROR(SEARCH("4- Moderado",L8)))</formula>
    </cfRule>
    <cfRule type="containsText" dxfId="1928" priority="724" operator="containsText" text="3- Bajo">
      <formula>NOT(ISERROR(SEARCH("3- Bajo",L8)))</formula>
    </cfRule>
    <cfRule type="containsText" dxfId="1927" priority="725" operator="containsText" text="4- Bajo">
      <formula>NOT(ISERROR(SEARCH("4- Bajo",L8)))</formula>
    </cfRule>
    <cfRule type="containsText" dxfId="1926" priority="726" operator="containsText" text="1- Bajo">
      <formula>NOT(ISERROR(SEARCH("1- Bajo",L8)))</formula>
    </cfRule>
  </conditionalFormatting>
  <conditionalFormatting sqref="M8">
    <cfRule type="containsText" dxfId="1925" priority="715" operator="containsText" text="3- Moderado">
      <formula>NOT(ISERROR(SEARCH("3- Moderado",M8)))</formula>
    </cfRule>
    <cfRule type="containsText" dxfId="1924" priority="716" operator="containsText" text="6- Moderado">
      <formula>NOT(ISERROR(SEARCH("6- Moderado",M8)))</formula>
    </cfRule>
    <cfRule type="containsText" dxfId="1923" priority="717" operator="containsText" text="4- Moderado">
      <formula>NOT(ISERROR(SEARCH("4- Moderado",M8)))</formula>
    </cfRule>
    <cfRule type="containsText" dxfId="1922" priority="718" operator="containsText" text="3- Bajo">
      <formula>NOT(ISERROR(SEARCH("3- Bajo",M8)))</formula>
    </cfRule>
    <cfRule type="containsText" dxfId="1921" priority="719" operator="containsText" text="4- Bajo">
      <formula>NOT(ISERROR(SEARCH("4- Bajo",M8)))</formula>
    </cfRule>
    <cfRule type="containsText" dxfId="1920" priority="720" operator="containsText" text="1- Bajo">
      <formula>NOT(ISERROR(SEARCH("1- Bajo",M8)))</formula>
    </cfRule>
  </conditionalFormatting>
  <conditionalFormatting sqref="J10:J24">
    <cfRule type="containsText" dxfId="1919" priority="710" operator="containsText" text="Bajo">
      <formula>NOT(ISERROR(SEARCH("Bajo",J10)))</formula>
    </cfRule>
    <cfRule type="containsText" dxfId="1918" priority="711" operator="containsText" text="Moderado">
      <formula>NOT(ISERROR(SEARCH("Moderado",J10)))</formula>
    </cfRule>
    <cfRule type="containsText" dxfId="1917" priority="712" operator="containsText" text="Alto">
      <formula>NOT(ISERROR(SEARCH("Alto",J10)))</formula>
    </cfRule>
    <cfRule type="containsText" dxfId="1916" priority="713" operator="containsText" text="Extremo">
      <formula>NOT(ISERROR(SEARCH("Extremo",J10)))</formula>
    </cfRule>
    <cfRule type="colorScale" priority="714">
      <colorScale>
        <cfvo type="min"/>
        <cfvo type="max"/>
        <color rgb="FFFF7128"/>
        <color rgb="FFFFEF9C"/>
      </colorScale>
    </cfRule>
  </conditionalFormatting>
  <conditionalFormatting sqref="M10:M24">
    <cfRule type="containsText" dxfId="1915" priority="645" operator="containsText" text="Moderado">
      <formula>NOT(ISERROR(SEARCH("Moderado",M10)))</formula>
    </cfRule>
    <cfRule type="containsText" dxfId="1914" priority="705" operator="containsText" text="Bajo">
      <formula>NOT(ISERROR(SEARCH("Bajo",M10)))</formula>
    </cfRule>
    <cfRule type="containsText" dxfId="1913" priority="706" operator="containsText" text="Moderado">
      <formula>NOT(ISERROR(SEARCH("Moderado",M10)))</formula>
    </cfRule>
    <cfRule type="containsText" dxfId="1912" priority="707" operator="containsText" text="Alto">
      <formula>NOT(ISERROR(SEARCH("Alto",M10)))</formula>
    </cfRule>
    <cfRule type="containsText" dxfId="1911" priority="708" operator="containsText" text="Extremo">
      <formula>NOT(ISERROR(SEARCH("Extremo",M10)))</formula>
    </cfRule>
    <cfRule type="colorScale" priority="709">
      <colorScale>
        <cfvo type="min"/>
        <cfvo type="max"/>
        <color rgb="FFFF7128"/>
        <color rgb="FFFFEF9C"/>
      </colorScale>
    </cfRule>
  </conditionalFormatting>
  <conditionalFormatting sqref="N10 N15 N20">
    <cfRule type="containsText" dxfId="1910" priority="699" operator="containsText" text="3- Moderado">
      <formula>NOT(ISERROR(SEARCH("3- Moderado",N10)))</formula>
    </cfRule>
    <cfRule type="containsText" dxfId="1909" priority="700" operator="containsText" text="6- Moderado">
      <formula>NOT(ISERROR(SEARCH("6- Moderado",N10)))</formula>
    </cfRule>
    <cfRule type="containsText" dxfId="1908" priority="701" operator="containsText" text="4- Moderado">
      <formula>NOT(ISERROR(SEARCH("4- Moderado",N10)))</formula>
    </cfRule>
    <cfRule type="containsText" dxfId="1907" priority="702" operator="containsText" text="3- Bajo">
      <formula>NOT(ISERROR(SEARCH("3- Bajo",N10)))</formula>
    </cfRule>
    <cfRule type="containsText" dxfId="1906" priority="703" operator="containsText" text="4- Bajo">
      <formula>NOT(ISERROR(SEARCH("4- Bajo",N10)))</formula>
    </cfRule>
    <cfRule type="containsText" dxfId="1905" priority="704" operator="containsText" text="1- Bajo">
      <formula>NOT(ISERROR(SEARCH("1- Bajo",N10)))</formula>
    </cfRule>
  </conditionalFormatting>
  <conditionalFormatting sqref="H10:H24">
    <cfRule type="containsText" dxfId="1904" priority="646" operator="containsText" text="Muy Alta">
      <formula>NOT(ISERROR(SEARCH("Muy Alta",H10)))</formula>
    </cfRule>
    <cfRule type="containsText" dxfId="1903" priority="647" operator="containsText" text="Alta">
      <formula>NOT(ISERROR(SEARCH("Alta",H10)))</formula>
    </cfRule>
    <cfRule type="containsText" dxfId="1902" priority="648" operator="containsText" text="Muy Alta">
      <formula>NOT(ISERROR(SEARCH("Muy Alta",H10)))</formula>
    </cfRule>
    <cfRule type="containsText" dxfId="1901" priority="653" operator="containsText" text="Muy Baja">
      <formula>NOT(ISERROR(SEARCH("Muy Baja",H10)))</formula>
    </cfRule>
    <cfRule type="containsText" dxfId="1900" priority="654" operator="containsText" text="Baja">
      <formula>NOT(ISERROR(SEARCH("Baja",H10)))</formula>
    </cfRule>
    <cfRule type="containsText" dxfId="1899" priority="655" operator="containsText" text="Media">
      <formula>NOT(ISERROR(SEARCH("Media",H10)))</formula>
    </cfRule>
    <cfRule type="containsText" dxfId="1898" priority="656" operator="containsText" text="Alta">
      <formula>NOT(ISERROR(SEARCH("Alta",H10)))</formula>
    </cfRule>
    <cfRule type="containsText" dxfId="1897" priority="658" operator="containsText" text="Muy Alta">
      <formula>NOT(ISERROR(SEARCH("Muy Alta",H10)))</formula>
    </cfRule>
  </conditionalFormatting>
  <conditionalFormatting sqref="I10:I24">
    <cfRule type="containsText" dxfId="1896" priority="649" operator="containsText" text="Catastrófico">
      <formula>NOT(ISERROR(SEARCH("Catastrófico",I10)))</formula>
    </cfRule>
    <cfRule type="containsText" dxfId="1895" priority="650" operator="containsText" text="Mayor">
      <formula>NOT(ISERROR(SEARCH("Mayor",I10)))</formula>
    </cfRule>
    <cfRule type="containsText" dxfId="1894" priority="651" operator="containsText" text="Menor">
      <formula>NOT(ISERROR(SEARCH("Menor",I10)))</formula>
    </cfRule>
    <cfRule type="containsText" dxfId="1893" priority="652" operator="containsText" text="Leve">
      <formula>NOT(ISERROR(SEARCH("Leve",I10)))</formula>
    </cfRule>
    <cfRule type="containsText" dxfId="1892" priority="657" operator="containsText" text="Moderado">
      <formula>NOT(ISERROR(SEARCH("Moderado",I10)))</formula>
    </cfRule>
  </conditionalFormatting>
  <conditionalFormatting sqref="K10:K24">
    <cfRule type="containsText" dxfId="1891" priority="644" operator="containsText" text="Media">
      <formula>NOT(ISERROR(SEARCH("Media",K10)))</formula>
    </cfRule>
  </conditionalFormatting>
  <conditionalFormatting sqref="L10:L24">
    <cfRule type="containsText" dxfId="1890" priority="643" operator="containsText" text="Moderado">
      <formula>NOT(ISERROR(SEARCH("Moderado",L10)))</formula>
    </cfRule>
  </conditionalFormatting>
  <conditionalFormatting sqref="C15">
    <cfRule type="containsText" dxfId="1889" priority="637" operator="containsText" text="3- Moderado">
      <formula>NOT(ISERROR(SEARCH("3- Moderado",C15)))</formula>
    </cfRule>
    <cfRule type="containsText" dxfId="1888" priority="638" operator="containsText" text="6- Moderado">
      <formula>NOT(ISERROR(SEARCH("6- Moderado",C15)))</formula>
    </cfRule>
    <cfRule type="containsText" dxfId="1887" priority="639" operator="containsText" text="4- Moderado">
      <formula>NOT(ISERROR(SEARCH("4- Moderado",C15)))</formula>
    </cfRule>
    <cfRule type="containsText" dxfId="1886" priority="640" operator="containsText" text="3- Bajo">
      <formula>NOT(ISERROR(SEARCH("3- Bajo",C15)))</formula>
    </cfRule>
    <cfRule type="containsText" dxfId="1885" priority="641" operator="containsText" text="4- Bajo">
      <formula>NOT(ISERROR(SEARCH("4- Bajo",C15)))</formula>
    </cfRule>
    <cfRule type="containsText" dxfId="1884" priority="642" operator="containsText" text="1- Bajo">
      <formula>NOT(ISERROR(SEARCH("1- Bajo",C15)))</formula>
    </cfRule>
  </conditionalFormatting>
  <conditionalFormatting sqref="D15">
    <cfRule type="containsText" dxfId="1883" priority="631" operator="containsText" text="3- Moderado">
      <formula>NOT(ISERROR(SEARCH("3- Moderado",D15)))</formula>
    </cfRule>
    <cfRule type="containsText" dxfId="1882" priority="632" operator="containsText" text="6- Moderado">
      <formula>NOT(ISERROR(SEARCH("6- Moderado",D15)))</formula>
    </cfRule>
    <cfRule type="containsText" dxfId="1881" priority="633" operator="containsText" text="4- Moderado">
      <formula>NOT(ISERROR(SEARCH("4- Moderado",D15)))</formula>
    </cfRule>
    <cfRule type="containsText" dxfId="1880" priority="634" operator="containsText" text="3- Bajo">
      <formula>NOT(ISERROR(SEARCH("3- Bajo",D15)))</formula>
    </cfRule>
    <cfRule type="containsText" dxfId="1879" priority="635" operator="containsText" text="4- Bajo">
      <formula>NOT(ISERROR(SEARCH("4- Bajo",D15)))</formula>
    </cfRule>
    <cfRule type="containsText" dxfId="1878" priority="636" operator="containsText" text="1- Bajo">
      <formula>NOT(ISERROR(SEARCH("1- Bajo",D15)))</formula>
    </cfRule>
  </conditionalFormatting>
  <conditionalFormatting sqref="J10:J24">
    <cfRule type="containsText" dxfId="1877" priority="630" operator="containsText" text="Moderado">
      <formula>NOT(ISERROR(SEARCH("Moderado",J10)))</formula>
    </cfRule>
  </conditionalFormatting>
  <conditionalFormatting sqref="J10:J24">
    <cfRule type="containsText" dxfId="1876" priority="628" operator="containsText" text="Bajo">
      <formula>NOT(ISERROR(SEARCH("Bajo",J10)))</formula>
    </cfRule>
    <cfRule type="containsText" dxfId="1875" priority="629" operator="containsText" text="Extremo">
      <formula>NOT(ISERROR(SEARCH("Extremo",J10)))</formula>
    </cfRule>
  </conditionalFormatting>
  <conditionalFormatting sqref="K10:K24">
    <cfRule type="containsText" dxfId="1874" priority="626" operator="containsText" text="Baja">
      <formula>NOT(ISERROR(SEARCH("Baja",K10)))</formula>
    </cfRule>
    <cfRule type="containsText" dxfId="1873" priority="627" operator="containsText" text="Muy Baja">
      <formula>NOT(ISERROR(SEARCH("Muy Baja",K10)))</formula>
    </cfRule>
  </conditionalFormatting>
  <conditionalFormatting sqref="K10:K24">
    <cfRule type="containsText" dxfId="1872" priority="624" operator="containsText" text="Muy Alta">
      <formula>NOT(ISERROR(SEARCH("Muy Alta",K10)))</formula>
    </cfRule>
    <cfRule type="containsText" dxfId="1871" priority="625" operator="containsText" text="Alta">
      <formula>NOT(ISERROR(SEARCH("Alta",K10)))</formula>
    </cfRule>
  </conditionalFormatting>
  <conditionalFormatting sqref="L10:L24">
    <cfRule type="containsText" dxfId="1870" priority="620" operator="containsText" text="Catastrófico">
      <formula>NOT(ISERROR(SEARCH("Catastrófico",L10)))</formula>
    </cfRule>
    <cfRule type="containsText" dxfId="1869" priority="621" operator="containsText" text="Mayor">
      <formula>NOT(ISERROR(SEARCH("Mayor",L10)))</formula>
    </cfRule>
    <cfRule type="containsText" dxfId="1868" priority="622" operator="containsText" text="Menor">
      <formula>NOT(ISERROR(SEARCH("Menor",L10)))</formula>
    </cfRule>
    <cfRule type="containsText" dxfId="1867" priority="623" operator="containsText" text="Leve">
      <formula>NOT(ISERROR(SEARCH("Leve",L10)))</formula>
    </cfRule>
  </conditionalFormatting>
  <conditionalFormatting sqref="A20 E20">
    <cfRule type="containsText" dxfId="1866" priority="614" operator="containsText" text="3- Moderado">
      <formula>NOT(ISERROR(SEARCH("3- Moderado",A20)))</formula>
    </cfRule>
    <cfRule type="containsText" dxfId="1865" priority="615" operator="containsText" text="6- Moderado">
      <formula>NOT(ISERROR(SEARCH("6- Moderado",A20)))</formula>
    </cfRule>
    <cfRule type="containsText" dxfId="1864" priority="616" operator="containsText" text="4- Moderado">
      <formula>NOT(ISERROR(SEARCH("4- Moderado",A20)))</formula>
    </cfRule>
    <cfRule type="containsText" dxfId="1863" priority="617" operator="containsText" text="3- Bajo">
      <formula>NOT(ISERROR(SEARCH("3- Bajo",A20)))</formula>
    </cfRule>
    <cfRule type="containsText" dxfId="1862" priority="618" operator="containsText" text="4- Bajo">
      <formula>NOT(ISERROR(SEARCH("4- Bajo",A20)))</formula>
    </cfRule>
    <cfRule type="containsText" dxfId="1861" priority="619" operator="containsText" text="1- Bajo">
      <formula>NOT(ISERROR(SEARCH("1- Bajo",A20)))</formula>
    </cfRule>
  </conditionalFormatting>
  <conditionalFormatting sqref="F20:G20">
    <cfRule type="containsText" dxfId="1860" priority="608" operator="containsText" text="3- Moderado">
      <formula>NOT(ISERROR(SEARCH("3- Moderado",F20)))</formula>
    </cfRule>
    <cfRule type="containsText" dxfId="1859" priority="609" operator="containsText" text="6- Moderado">
      <formula>NOT(ISERROR(SEARCH("6- Moderado",F20)))</formula>
    </cfRule>
    <cfRule type="containsText" dxfId="1858" priority="610" operator="containsText" text="4- Moderado">
      <formula>NOT(ISERROR(SEARCH("4- Moderado",F20)))</formula>
    </cfRule>
    <cfRule type="containsText" dxfId="1857" priority="611" operator="containsText" text="3- Bajo">
      <formula>NOT(ISERROR(SEARCH("3- Bajo",F20)))</formula>
    </cfRule>
    <cfRule type="containsText" dxfId="1856" priority="612" operator="containsText" text="4- Bajo">
      <formula>NOT(ISERROR(SEARCH("4- Bajo",F20)))</formula>
    </cfRule>
    <cfRule type="containsText" dxfId="1855" priority="613" operator="containsText" text="1- Bajo">
      <formula>NOT(ISERROR(SEARCH("1- Bajo",F20)))</formula>
    </cfRule>
  </conditionalFormatting>
  <conditionalFormatting sqref="C20">
    <cfRule type="containsText" dxfId="1854" priority="602" operator="containsText" text="3- Moderado">
      <formula>NOT(ISERROR(SEARCH("3- Moderado",C20)))</formula>
    </cfRule>
    <cfRule type="containsText" dxfId="1853" priority="603" operator="containsText" text="6- Moderado">
      <formula>NOT(ISERROR(SEARCH("6- Moderado",C20)))</formula>
    </cfRule>
    <cfRule type="containsText" dxfId="1852" priority="604" operator="containsText" text="4- Moderado">
      <formula>NOT(ISERROR(SEARCH("4- Moderado",C20)))</formula>
    </cfRule>
    <cfRule type="containsText" dxfId="1851" priority="605" operator="containsText" text="3- Bajo">
      <formula>NOT(ISERROR(SEARCH("3- Bajo",C20)))</formula>
    </cfRule>
    <cfRule type="containsText" dxfId="1850" priority="606" operator="containsText" text="4- Bajo">
      <formula>NOT(ISERROR(SEARCH("4- Bajo",C20)))</formula>
    </cfRule>
    <cfRule type="containsText" dxfId="1849" priority="607" operator="containsText" text="1- Bajo">
      <formula>NOT(ISERROR(SEARCH("1- Bajo",C20)))</formula>
    </cfRule>
  </conditionalFormatting>
  <conditionalFormatting sqref="D20">
    <cfRule type="containsText" dxfId="1848" priority="596" operator="containsText" text="3- Moderado">
      <formula>NOT(ISERROR(SEARCH("3- Moderado",D20)))</formula>
    </cfRule>
    <cfRule type="containsText" dxfId="1847" priority="597" operator="containsText" text="6- Moderado">
      <formula>NOT(ISERROR(SEARCH("6- Moderado",D20)))</formula>
    </cfRule>
    <cfRule type="containsText" dxfId="1846" priority="598" operator="containsText" text="4- Moderado">
      <formula>NOT(ISERROR(SEARCH("4- Moderado",D20)))</formula>
    </cfRule>
    <cfRule type="containsText" dxfId="1845" priority="599" operator="containsText" text="3- Bajo">
      <formula>NOT(ISERROR(SEARCH("3- Bajo",D20)))</formula>
    </cfRule>
    <cfRule type="containsText" dxfId="1844" priority="600" operator="containsText" text="4- Bajo">
      <formula>NOT(ISERROR(SEARCH("4- Bajo",D20)))</formula>
    </cfRule>
    <cfRule type="containsText" dxfId="1843" priority="601" operator="containsText" text="1- Bajo">
      <formula>NOT(ISERROR(SEARCH("1- Bajo",D20)))</formula>
    </cfRule>
  </conditionalFormatting>
  <conditionalFormatting sqref="K25:L25">
    <cfRule type="containsText" dxfId="1842" priority="590" operator="containsText" text="3- Moderado">
      <formula>NOT(ISERROR(SEARCH("3- Moderado",K25)))</formula>
    </cfRule>
    <cfRule type="containsText" dxfId="1841" priority="591" operator="containsText" text="6- Moderado">
      <formula>NOT(ISERROR(SEARCH("6- Moderado",K25)))</formula>
    </cfRule>
    <cfRule type="containsText" dxfId="1840" priority="592" operator="containsText" text="4- Moderado">
      <formula>NOT(ISERROR(SEARCH("4- Moderado",K25)))</formula>
    </cfRule>
    <cfRule type="containsText" dxfId="1839" priority="593" operator="containsText" text="3- Bajo">
      <formula>NOT(ISERROR(SEARCH("3- Bajo",K25)))</formula>
    </cfRule>
    <cfRule type="containsText" dxfId="1838" priority="594" operator="containsText" text="4- Bajo">
      <formula>NOT(ISERROR(SEARCH("4- Bajo",K25)))</formula>
    </cfRule>
    <cfRule type="containsText" dxfId="1837" priority="595" operator="containsText" text="1- Bajo">
      <formula>NOT(ISERROR(SEARCH("1- Bajo",K25)))</formula>
    </cfRule>
  </conditionalFormatting>
  <conditionalFormatting sqref="H25:I25">
    <cfRule type="containsText" dxfId="1836" priority="584" operator="containsText" text="3- Moderado">
      <formula>NOT(ISERROR(SEARCH("3- Moderado",H25)))</formula>
    </cfRule>
    <cfRule type="containsText" dxfId="1835" priority="585" operator="containsText" text="6- Moderado">
      <formula>NOT(ISERROR(SEARCH("6- Moderado",H25)))</formula>
    </cfRule>
    <cfRule type="containsText" dxfId="1834" priority="586" operator="containsText" text="4- Moderado">
      <formula>NOT(ISERROR(SEARCH("4- Moderado",H25)))</formula>
    </cfRule>
    <cfRule type="containsText" dxfId="1833" priority="587" operator="containsText" text="3- Bajo">
      <formula>NOT(ISERROR(SEARCH("3- Bajo",H25)))</formula>
    </cfRule>
    <cfRule type="containsText" dxfId="1832" priority="588" operator="containsText" text="4- Bajo">
      <formula>NOT(ISERROR(SEARCH("4- Bajo",H25)))</formula>
    </cfRule>
    <cfRule type="containsText" dxfId="1831" priority="589" operator="containsText" text="1- Bajo">
      <formula>NOT(ISERROR(SEARCH("1- Bajo",H25)))</formula>
    </cfRule>
  </conditionalFormatting>
  <conditionalFormatting sqref="A25 C25:E25">
    <cfRule type="containsText" dxfId="1830" priority="578" operator="containsText" text="3- Moderado">
      <formula>NOT(ISERROR(SEARCH("3- Moderado",A25)))</formula>
    </cfRule>
    <cfRule type="containsText" dxfId="1829" priority="579" operator="containsText" text="6- Moderado">
      <formula>NOT(ISERROR(SEARCH("6- Moderado",A25)))</formula>
    </cfRule>
    <cfRule type="containsText" dxfId="1828" priority="580" operator="containsText" text="4- Moderado">
      <formula>NOT(ISERROR(SEARCH("4- Moderado",A25)))</formula>
    </cfRule>
    <cfRule type="containsText" dxfId="1827" priority="581" operator="containsText" text="3- Bajo">
      <formula>NOT(ISERROR(SEARCH("3- Bajo",A25)))</formula>
    </cfRule>
    <cfRule type="containsText" dxfId="1826" priority="582" operator="containsText" text="4- Bajo">
      <formula>NOT(ISERROR(SEARCH("4- Bajo",A25)))</formula>
    </cfRule>
    <cfRule type="containsText" dxfId="1825" priority="583" operator="containsText" text="1- Bajo">
      <formula>NOT(ISERROR(SEARCH("1- Bajo",A25)))</formula>
    </cfRule>
  </conditionalFormatting>
  <conditionalFormatting sqref="F25:G25">
    <cfRule type="containsText" dxfId="1824" priority="572" operator="containsText" text="3- Moderado">
      <formula>NOT(ISERROR(SEARCH("3- Moderado",F25)))</formula>
    </cfRule>
    <cfRule type="containsText" dxfId="1823" priority="573" operator="containsText" text="6- Moderado">
      <formula>NOT(ISERROR(SEARCH("6- Moderado",F25)))</formula>
    </cfRule>
    <cfRule type="containsText" dxfId="1822" priority="574" operator="containsText" text="4- Moderado">
      <formula>NOT(ISERROR(SEARCH("4- Moderado",F25)))</formula>
    </cfRule>
    <cfRule type="containsText" dxfId="1821" priority="575" operator="containsText" text="3- Bajo">
      <formula>NOT(ISERROR(SEARCH("3- Bajo",F25)))</formula>
    </cfRule>
    <cfRule type="containsText" dxfId="1820" priority="576" operator="containsText" text="4- Bajo">
      <formula>NOT(ISERROR(SEARCH("4- Bajo",F25)))</formula>
    </cfRule>
    <cfRule type="containsText" dxfId="1819" priority="577" operator="containsText" text="1- Bajo">
      <formula>NOT(ISERROR(SEARCH("1- Bajo",F25)))</formula>
    </cfRule>
  </conditionalFormatting>
  <conditionalFormatting sqref="J25:J29">
    <cfRule type="containsText" dxfId="1818" priority="567" operator="containsText" text="Bajo">
      <formula>NOT(ISERROR(SEARCH("Bajo",J25)))</formula>
    </cfRule>
    <cfRule type="containsText" dxfId="1817" priority="568" operator="containsText" text="Moderado">
      <formula>NOT(ISERROR(SEARCH("Moderado",J25)))</formula>
    </cfRule>
    <cfRule type="containsText" dxfId="1816" priority="569" operator="containsText" text="Alto">
      <formula>NOT(ISERROR(SEARCH("Alto",J25)))</formula>
    </cfRule>
    <cfRule type="containsText" dxfId="1815" priority="570" operator="containsText" text="Extremo">
      <formula>NOT(ISERROR(SEARCH("Extremo",J25)))</formula>
    </cfRule>
    <cfRule type="colorScale" priority="571">
      <colorScale>
        <cfvo type="min"/>
        <cfvo type="max"/>
        <color rgb="FFFF7128"/>
        <color rgb="FFFFEF9C"/>
      </colorScale>
    </cfRule>
  </conditionalFormatting>
  <conditionalFormatting sqref="M25:M29">
    <cfRule type="containsText" dxfId="1814" priority="542" operator="containsText" text="Moderado">
      <formula>NOT(ISERROR(SEARCH("Moderado",M25)))</formula>
    </cfRule>
    <cfRule type="containsText" dxfId="1813" priority="562" operator="containsText" text="Bajo">
      <formula>NOT(ISERROR(SEARCH("Bajo",M25)))</formula>
    </cfRule>
    <cfRule type="containsText" dxfId="1812" priority="563" operator="containsText" text="Moderado">
      <formula>NOT(ISERROR(SEARCH("Moderado",M25)))</formula>
    </cfRule>
    <cfRule type="containsText" dxfId="1811" priority="564" operator="containsText" text="Alto">
      <formula>NOT(ISERROR(SEARCH("Alto",M25)))</formula>
    </cfRule>
    <cfRule type="containsText" dxfId="1810" priority="565" operator="containsText" text="Extremo">
      <formula>NOT(ISERROR(SEARCH("Extremo",M25)))</formula>
    </cfRule>
    <cfRule type="colorScale" priority="566">
      <colorScale>
        <cfvo type="min"/>
        <cfvo type="max"/>
        <color rgb="FFFF7128"/>
        <color rgb="FFFFEF9C"/>
      </colorScale>
    </cfRule>
  </conditionalFormatting>
  <conditionalFormatting sqref="N25">
    <cfRule type="containsText" dxfId="1809" priority="556" operator="containsText" text="3- Moderado">
      <formula>NOT(ISERROR(SEARCH("3- Moderado",N25)))</formula>
    </cfRule>
    <cfRule type="containsText" dxfId="1808" priority="557" operator="containsText" text="6- Moderado">
      <formula>NOT(ISERROR(SEARCH("6- Moderado",N25)))</formula>
    </cfRule>
    <cfRule type="containsText" dxfId="1807" priority="558" operator="containsText" text="4- Moderado">
      <formula>NOT(ISERROR(SEARCH("4- Moderado",N25)))</formula>
    </cfRule>
    <cfRule type="containsText" dxfId="1806" priority="559" operator="containsText" text="3- Bajo">
      <formula>NOT(ISERROR(SEARCH("3- Bajo",N25)))</formula>
    </cfRule>
    <cfRule type="containsText" dxfId="1805" priority="560" operator="containsText" text="4- Bajo">
      <formula>NOT(ISERROR(SEARCH("4- Bajo",N25)))</formula>
    </cfRule>
    <cfRule type="containsText" dxfId="1804" priority="561" operator="containsText" text="1- Bajo">
      <formula>NOT(ISERROR(SEARCH("1- Bajo",N25)))</formula>
    </cfRule>
  </conditionalFormatting>
  <conditionalFormatting sqref="H25:H29">
    <cfRule type="containsText" dxfId="1803" priority="543" operator="containsText" text="Muy Alta">
      <formula>NOT(ISERROR(SEARCH("Muy Alta",H25)))</formula>
    </cfRule>
    <cfRule type="containsText" dxfId="1802" priority="544" operator="containsText" text="Alta">
      <formula>NOT(ISERROR(SEARCH("Alta",H25)))</formula>
    </cfRule>
    <cfRule type="containsText" dxfId="1801" priority="545" operator="containsText" text="Muy Alta">
      <formula>NOT(ISERROR(SEARCH("Muy Alta",H25)))</formula>
    </cfRule>
    <cfRule type="containsText" dxfId="1800" priority="550" operator="containsText" text="Muy Baja">
      <formula>NOT(ISERROR(SEARCH("Muy Baja",H25)))</formula>
    </cfRule>
    <cfRule type="containsText" dxfId="1799" priority="551" operator="containsText" text="Baja">
      <formula>NOT(ISERROR(SEARCH("Baja",H25)))</formula>
    </cfRule>
    <cfRule type="containsText" dxfId="1798" priority="552" operator="containsText" text="Media">
      <formula>NOT(ISERROR(SEARCH("Media",H25)))</formula>
    </cfRule>
    <cfRule type="containsText" dxfId="1797" priority="553" operator="containsText" text="Alta">
      <formula>NOT(ISERROR(SEARCH("Alta",H25)))</formula>
    </cfRule>
    <cfRule type="containsText" dxfId="1796" priority="555" operator="containsText" text="Muy Alta">
      <formula>NOT(ISERROR(SEARCH("Muy Alta",H25)))</formula>
    </cfRule>
  </conditionalFormatting>
  <conditionalFormatting sqref="I25:I29">
    <cfRule type="containsText" dxfId="1795" priority="546" operator="containsText" text="Catastrófico">
      <formula>NOT(ISERROR(SEARCH("Catastrófico",I25)))</formula>
    </cfRule>
    <cfRule type="containsText" dxfId="1794" priority="547" operator="containsText" text="Mayor">
      <formula>NOT(ISERROR(SEARCH("Mayor",I25)))</formula>
    </cfRule>
    <cfRule type="containsText" dxfId="1793" priority="548" operator="containsText" text="Menor">
      <formula>NOT(ISERROR(SEARCH("Menor",I25)))</formula>
    </cfRule>
    <cfRule type="containsText" dxfId="1792" priority="549" operator="containsText" text="Leve">
      <formula>NOT(ISERROR(SEARCH("Leve",I25)))</formula>
    </cfRule>
    <cfRule type="containsText" dxfId="1791" priority="554" operator="containsText" text="Moderado">
      <formula>NOT(ISERROR(SEARCH("Moderado",I25)))</formula>
    </cfRule>
  </conditionalFormatting>
  <conditionalFormatting sqref="K25:K29">
    <cfRule type="containsText" dxfId="1790" priority="541" operator="containsText" text="Media">
      <formula>NOT(ISERROR(SEARCH("Media",K25)))</formula>
    </cfRule>
  </conditionalFormatting>
  <conditionalFormatting sqref="L25:L29">
    <cfRule type="containsText" dxfId="1789" priority="540" operator="containsText" text="Moderado">
      <formula>NOT(ISERROR(SEARCH("Moderado",L25)))</formula>
    </cfRule>
  </conditionalFormatting>
  <conditionalFormatting sqref="J25:J29">
    <cfRule type="containsText" dxfId="1788" priority="539" operator="containsText" text="Moderado">
      <formula>NOT(ISERROR(SEARCH("Moderado",J25)))</formula>
    </cfRule>
  </conditionalFormatting>
  <conditionalFormatting sqref="J25:J29">
    <cfRule type="containsText" dxfId="1787" priority="537" operator="containsText" text="Bajo">
      <formula>NOT(ISERROR(SEARCH("Bajo",J25)))</formula>
    </cfRule>
    <cfRule type="containsText" dxfId="1786" priority="538" operator="containsText" text="Extremo">
      <formula>NOT(ISERROR(SEARCH("Extremo",J25)))</formula>
    </cfRule>
  </conditionalFormatting>
  <conditionalFormatting sqref="K25:K29">
    <cfRule type="containsText" dxfId="1785" priority="535" operator="containsText" text="Baja">
      <formula>NOT(ISERROR(SEARCH("Baja",K25)))</formula>
    </cfRule>
    <cfRule type="containsText" dxfId="1784" priority="536" operator="containsText" text="Muy Baja">
      <formula>NOT(ISERROR(SEARCH("Muy Baja",K25)))</formula>
    </cfRule>
  </conditionalFormatting>
  <conditionalFormatting sqref="K25:K29">
    <cfRule type="containsText" dxfId="1783" priority="533" operator="containsText" text="Muy Alta">
      <formula>NOT(ISERROR(SEARCH("Muy Alta",K25)))</formula>
    </cfRule>
    <cfRule type="containsText" dxfId="1782" priority="534" operator="containsText" text="Alta">
      <formula>NOT(ISERROR(SEARCH("Alta",K25)))</formula>
    </cfRule>
  </conditionalFormatting>
  <conditionalFormatting sqref="L25:L29">
    <cfRule type="containsText" dxfId="1781" priority="529" operator="containsText" text="Catastrófico">
      <formula>NOT(ISERROR(SEARCH("Catastrófico",L25)))</formula>
    </cfRule>
    <cfRule type="containsText" dxfId="1780" priority="530" operator="containsText" text="Mayor">
      <formula>NOT(ISERROR(SEARCH("Mayor",L25)))</formula>
    </cfRule>
    <cfRule type="containsText" dxfId="1779" priority="531" operator="containsText" text="Menor">
      <formula>NOT(ISERROR(SEARCH("Menor",L25)))</formula>
    </cfRule>
    <cfRule type="containsText" dxfId="1778" priority="532" operator="containsText" text="Leve">
      <formula>NOT(ISERROR(SEARCH("Leve",L25)))</formula>
    </cfRule>
  </conditionalFormatting>
  <conditionalFormatting sqref="K30:L30">
    <cfRule type="containsText" dxfId="1777" priority="523" operator="containsText" text="3- Moderado">
      <formula>NOT(ISERROR(SEARCH("3- Moderado",K30)))</formula>
    </cfRule>
    <cfRule type="containsText" dxfId="1776" priority="524" operator="containsText" text="6- Moderado">
      <formula>NOT(ISERROR(SEARCH("6- Moderado",K30)))</formula>
    </cfRule>
    <cfRule type="containsText" dxfId="1775" priority="525" operator="containsText" text="4- Moderado">
      <formula>NOT(ISERROR(SEARCH("4- Moderado",K30)))</formula>
    </cfRule>
    <cfRule type="containsText" dxfId="1774" priority="526" operator="containsText" text="3- Bajo">
      <formula>NOT(ISERROR(SEARCH("3- Bajo",K30)))</formula>
    </cfRule>
    <cfRule type="containsText" dxfId="1773" priority="527" operator="containsText" text="4- Bajo">
      <formula>NOT(ISERROR(SEARCH("4- Bajo",K30)))</formula>
    </cfRule>
    <cfRule type="containsText" dxfId="1772" priority="528" operator="containsText" text="1- Bajo">
      <formula>NOT(ISERROR(SEARCH("1- Bajo",K30)))</formula>
    </cfRule>
  </conditionalFormatting>
  <conditionalFormatting sqref="H30:I30">
    <cfRule type="containsText" dxfId="1771" priority="517" operator="containsText" text="3- Moderado">
      <formula>NOT(ISERROR(SEARCH("3- Moderado",H30)))</formula>
    </cfRule>
    <cfRule type="containsText" dxfId="1770" priority="518" operator="containsText" text="6- Moderado">
      <formula>NOT(ISERROR(SEARCH("6- Moderado",H30)))</formula>
    </cfRule>
    <cfRule type="containsText" dxfId="1769" priority="519" operator="containsText" text="4- Moderado">
      <formula>NOT(ISERROR(SEARCH("4- Moderado",H30)))</formula>
    </cfRule>
    <cfRule type="containsText" dxfId="1768" priority="520" operator="containsText" text="3- Bajo">
      <formula>NOT(ISERROR(SEARCH("3- Bajo",H30)))</formula>
    </cfRule>
    <cfRule type="containsText" dxfId="1767" priority="521" operator="containsText" text="4- Bajo">
      <formula>NOT(ISERROR(SEARCH("4- Bajo",H30)))</formula>
    </cfRule>
    <cfRule type="containsText" dxfId="1766" priority="522" operator="containsText" text="1- Bajo">
      <formula>NOT(ISERROR(SEARCH("1- Bajo",H30)))</formula>
    </cfRule>
  </conditionalFormatting>
  <conditionalFormatting sqref="A30 C30:E30">
    <cfRule type="containsText" dxfId="1765" priority="511" operator="containsText" text="3- Moderado">
      <formula>NOT(ISERROR(SEARCH("3- Moderado",A30)))</formula>
    </cfRule>
    <cfRule type="containsText" dxfId="1764" priority="512" operator="containsText" text="6- Moderado">
      <formula>NOT(ISERROR(SEARCH("6- Moderado",A30)))</formula>
    </cfRule>
    <cfRule type="containsText" dxfId="1763" priority="513" operator="containsText" text="4- Moderado">
      <formula>NOT(ISERROR(SEARCH("4- Moderado",A30)))</formula>
    </cfRule>
    <cfRule type="containsText" dxfId="1762" priority="514" operator="containsText" text="3- Bajo">
      <formula>NOT(ISERROR(SEARCH("3- Bajo",A30)))</formula>
    </cfRule>
    <cfRule type="containsText" dxfId="1761" priority="515" operator="containsText" text="4- Bajo">
      <formula>NOT(ISERROR(SEARCH("4- Bajo",A30)))</formula>
    </cfRule>
    <cfRule type="containsText" dxfId="1760" priority="516" operator="containsText" text="1- Bajo">
      <formula>NOT(ISERROR(SEARCH("1- Bajo",A30)))</formula>
    </cfRule>
  </conditionalFormatting>
  <conditionalFormatting sqref="F30:G30">
    <cfRule type="containsText" dxfId="1759" priority="505" operator="containsText" text="3- Moderado">
      <formula>NOT(ISERROR(SEARCH("3- Moderado",F30)))</formula>
    </cfRule>
    <cfRule type="containsText" dxfId="1758" priority="506" operator="containsText" text="6- Moderado">
      <formula>NOT(ISERROR(SEARCH("6- Moderado",F30)))</formula>
    </cfRule>
    <cfRule type="containsText" dxfId="1757" priority="507" operator="containsText" text="4- Moderado">
      <formula>NOT(ISERROR(SEARCH("4- Moderado",F30)))</formula>
    </cfRule>
    <cfRule type="containsText" dxfId="1756" priority="508" operator="containsText" text="3- Bajo">
      <formula>NOT(ISERROR(SEARCH("3- Bajo",F30)))</formula>
    </cfRule>
    <cfRule type="containsText" dxfId="1755" priority="509" operator="containsText" text="4- Bajo">
      <formula>NOT(ISERROR(SEARCH("4- Bajo",F30)))</formula>
    </cfRule>
    <cfRule type="containsText" dxfId="1754" priority="510" operator="containsText" text="1- Bajo">
      <formula>NOT(ISERROR(SEARCH("1- Bajo",F30)))</formula>
    </cfRule>
  </conditionalFormatting>
  <conditionalFormatting sqref="J30:J34">
    <cfRule type="containsText" dxfId="1753" priority="500" operator="containsText" text="Bajo">
      <formula>NOT(ISERROR(SEARCH("Bajo",J30)))</formula>
    </cfRule>
    <cfRule type="containsText" dxfId="1752" priority="501" operator="containsText" text="Moderado">
      <formula>NOT(ISERROR(SEARCH("Moderado",J30)))</formula>
    </cfRule>
    <cfRule type="containsText" dxfId="1751" priority="502" operator="containsText" text="Alto">
      <formula>NOT(ISERROR(SEARCH("Alto",J30)))</formula>
    </cfRule>
    <cfRule type="containsText" dxfId="1750" priority="503" operator="containsText" text="Extremo">
      <formula>NOT(ISERROR(SEARCH("Extremo",J30)))</formula>
    </cfRule>
    <cfRule type="colorScale" priority="504">
      <colorScale>
        <cfvo type="min"/>
        <cfvo type="max"/>
        <color rgb="FFFF7128"/>
        <color rgb="FFFFEF9C"/>
      </colorScale>
    </cfRule>
  </conditionalFormatting>
  <conditionalFormatting sqref="M30:M34">
    <cfRule type="containsText" dxfId="1749" priority="475" operator="containsText" text="Moderado">
      <formula>NOT(ISERROR(SEARCH("Moderado",M30)))</formula>
    </cfRule>
    <cfRule type="containsText" dxfId="1748" priority="495" operator="containsText" text="Bajo">
      <formula>NOT(ISERROR(SEARCH("Bajo",M30)))</formula>
    </cfRule>
    <cfRule type="containsText" dxfId="1747" priority="496" operator="containsText" text="Moderado">
      <formula>NOT(ISERROR(SEARCH("Moderado",M30)))</formula>
    </cfRule>
    <cfRule type="containsText" dxfId="1746" priority="497" operator="containsText" text="Alto">
      <formula>NOT(ISERROR(SEARCH("Alto",M30)))</formula>
    </cfRule>
    <cfRule type="containsText" dxfId="1745" priority="498" operator="containsText" text="Extremo">
      <formula>NOT(ISERROR(SEARCH("Extremo",M30)))</formula>
    </cfRule>
    <cfRule type="colorScale" priority="499">
      <colorScale>
        <cfvo type="min"/>
        <cfvo type="max"/>
        <color rgb="FFFF7128"/>
        <color rgb="FFFFEF9C"/>
      </colorScale>
    </cfRule>
  </conditionalFormatting>
  <conditionalFormatting sqref="N30">
    <cfRule type="containsText" dxfId="1744" priority="489" operator="containsText" text="3- Moderado">
      <formula>NOT(ISERROR(SEARCH("3- Moderado",N30)))</formula>
    </cfRule>
    <cfRule type="containsText" dxfId="1743" priority="490" operator="containsText" text="6- Moderado">
      <formula>NOT(ISERROR(SEARCH("6- Moderado",N30)))</formula>
    </cfRule>
    <cfRule type="containsText" dxfId="1742" priority="491" operator="containsText" text="4- Moderado">
      <formula>NOT(ISERROR(SEARCH("4- Moderado",N30)))</formula>
    </cfRule>
    <cfRule type="containsText" dxfId="1741" priority="492" operator="containsText" text="3- Bajo">
      <formula>NOT(ISERROR(SEARCH("3- Bajo",N30)))</formula>
    </cfRule>
    <cfRule type="containsText" dxfId="1740" priority="493" operator="containsText" text="4- Bajo">
      <formula>NOT(ISERROR(SEARCH("4- Bajo",N30)))</formula>
    </cfRule>
    <cfRule type="containsText" dxfId="1739" priority="494" operator="containsText" text="1- Bajo">
      <formula>NOT(ISERROR(SEARCH("1- Bajo",N30)))</formula>
    </cfRule>
  </conditionalFormatting>
  <conditionalFormatting sqref="H30:H34">
    <cfRule type="containsText" dxfId="1738" priority="476" operator="containsText" text="Muy Alta">
      <formula>NOT(ISERROR(SEARCH("Muy Alta",H30)))</formula>
    </cfRule>
    <cfRule type="containsText" dxfId="1737" priority="477" operator="containsText" text="Alta">
      <formula>NOT(ISERROR(SEARCH("Alta",H30)))</formula>
    </cfRule>
    <cfRule type="containsText" dxfId="1736" priority="478" operator="containsText" text="Muy Alta">
      <formula>NOT(ISERROR(SEARCH("Muy Alta",H30)))</formula>
    </cfRule>
    <cfRule type="containsText" dxfId="1735" priority="483" operator="containsText" text="Muy Baja">
      <formula>NOT(ISERROR(SEARCH("Muy Baja",H30)))</formula>
    </cfRule>
    <cfRule type="containsText" dxfId="1734" priority="484" operator="containsText" text="Baja">
      <formula>NOT(ISERROR(SEARCH("Baja",H30)))</formula>
    </cfRule>
    <cfRule type="containsText" dxfId="1733" priority="485" operator="containsText" text="Media">
      <formula>NOT(ISERROR(SEARCH("Media",H30)))</formula>
    </cfRule>
    <cfRule type="containsText" dxfId="1732" priority="486" operator="containsText" text="Alta">
      <formula>NOT(ISERROR(SEARCH("Alta",H30)))</formula>
    </cfRule>
    <cfRule type="containsText" dxfId="1731" priority="488" operator="containsText" text="Muy Alta">
      <formula>NOT(ISERROR(SEARCH("Muy Alta",H30)))</formula>
    </cfRule>
  </conditionalFormatting>
  <conditionalFormatting sqref="I30:I34">
    <cfRule type="containsText" dxfId="1730" priority="479" operator="containsText" text="Catastrófico">
      <formula>NOT(ISERROR(SEARCH("Catastrófico",I30)))</formula>
    </cfRule>
    <cfRule type="containsText" dxfId="1729" priority="480" operator="containsText" text="Mayor">
      <formula>NOT(ISERROR(SEARCH("Mayor",I30)))</formula>
    </cfRule>
    <cfRule type="containsText" dxfId="1728" priority="481" operator="containsText" text="Menor">
      <formula>NOT(ISERROR(SEARCH("Menor",I30)))</formula>
    </cfRule>
    <cfRule type="containsText" dxfId="1727" priority="482" operator="containsText" text="Leve">
      <formula>NOT(ISERROR(SEARCH("Leve",I30)))</formula>
    </cfRule>
    <cfRule type="containsText" dxfId="1726" priority="487" operator="containsText" text="Moderado">
      <formula>NOT(ISERROR(SEARCH("Moderado",I30)))</formula>
    </cfRule>
  </conditionalFormatting>
  <conditionalFormatting sqref="K30:K34">
    <cfRule type="containsText" dxfId="1725" priority="474" operator="containsText" text="Media">
      <formula>NOT(ISERROR(SEARCH("Media",K30)))</formula>
    </cfRule>
  </conditionalFormatting>
  <conditionalFormatting sqref="L30:L34">
    <cfRule type="containsText" dxfId="1724" priority="473" operator="containsText" text="Moderado">
      <formula>NOT(ISERROR(SEARCH("Moderado",L30)))</formula>
    </cfRule>
  </conditionalFormatting>
  <conditionalFormatting sqref="J30:J34">
    <cfRule type="containsText" dxfId="1723" priority="472" operator="containsText" text="Moderado">
      <formula>NOT(ISERROR(SEARCH("Moderado",J30)))</formula>
    </cfRule>
  </conditionalFormatting>
  <conditionalFormatting sqref="J30:J34">
    <cfRule type="containsText" dxfId="1722" priority="470" operator="containsText" text="Bajo">
      <formula>NOT(ISERROR(SEARCH("Bajo",J30)))</formula>
    </cfRule>
    <cfRule type="containsText" dxfId="1721" priority="471" operator="containsText" text="Extremo">
      <formula>NOT(ISERROR(SEARCH("Extremo",J30)))</formula>
    </cfRule>
  </conditionalFormatting>
  <conditionalFormatting sqref="K30:K34">
    <cfRule type="containsText" dxfId="1720" priority="468" operator="containsText" text="Baja">
      <formula>NOT(ISERROR(SEARCH("Baja",K30)))</formula>
    </cfRule>
    <cfRule type="containsText" dxfId="1719" priority="469" operator="containsText" text="Muy Baja">
      <formula>NOT(ISERROR(SEARCH("Muy Baja",K30)))</formula>
    </cfRule>
  </conditionalFormatting>
  <conditionalFormatting sqref="K30:K34">
    <cfRule type="containsText" dxfId="1718" priority="466" operator="containsText" text="Muy Alta">
      <formula>NOT(ISERROR(SEARCH("Muy Alta",K30)))</formula>
    </cfRule>
    <cfRule type="containsText" dxfId="1717" priority="467" operator="containsText" text="Alta">
      <formula>NOT(ISERROR(SEARCH("Alta",K30)))</formula>
    </cfRule>
  </conditionalFormatting>
  <conditionalFormatting sqref="L30:L34">
    <cfRule type="containsText" dxfId="1716" priority="462" operator="containsText" text="Catastrófico">
      <formula>NOT(ISERROR(SEARCH("Catastrófico",L30)))</formula>
    </cfRule>
    <cfRule type="containsText" dxfId="1715" priority="463" operator="containsText" text="Mayor">
      <formula>NOT(ISERROR(SEARCH("Mayor",L30)))</formula>
    </cfRule>
    <cfRule type="containsText" dxfId="1714" priority="464" operator="containsText" text="Menor">
      <formula>NOT(ISERROR(SEARCH("Menor",L30)))</formula>
    </cfRule>
    <cfRule type="containsText" dxfId="1713" priority="465" operator="containsText" text="Leve">
      <formula>NOT(ISERROR(SEARCH("Leve",L30)))</formula>
    </cfRule>
  </conditionalFormatting>
  <conditionalFormatting sqref="K35:L35">
    <cfRule type="containsText" dxfId="1712" priority="456" operator="containsText" text="3- Moderado">
      <formula>NOT(ISERROR(SEARCH("3- Moderado",K35)))</formula>
    </cfRule>
    <cfRule type="containsText" dxfId="1711" priority="457" operator="containsText" text="6- Moderado">
      <formula>NOT(ISERROR(SEARCH("6- Moderado",K35)))</formula>
    </cfRule>
    <cfRule type="containsText" dxfId="1710" priority="458" operator="containsText" text="4- Moderado">
      <formula>NOT(ISERROR(SEARCH("4- Moderado",K35)))</formula>
    </cfRule>
    <cfRule type="containsText" dxfId="1709" priority="459" operator="containsText" text="3- Bajo">
      <formula>NOT(ISERROR(SEARCH("3- Bajo",K35)))</formula>
    </cfRule>
    <cfRule type="containsText" dxfId="1708" priority="460" operator="containsText" text="4- Bajo">
      <formula>NOT(ISERROR(SEARCH("4- Bajo",K35)))</formula>
    </cfRule>
    <cfRule type="containsText" dxfId="1707" priority="461" operator="containsText" text="1- Bajo">
      <formula>NOT(ISERROR(SEARCH("1- Bajo",K35)))</formula>
    </cfRule>
  </conditionalFormatting>
  <conditionalFormatting sqref="H35:I35">
    <cfRule type="containsText" dxfId="1706" priority="450" operator="containsText" text="3- Moderado">
      <formula>NOT(ISERROR(SEARCH("3- Moderado",H35)))</formula>
    </cfRule>
    <cfRule type="containsText" dxfId="1705" priority="451" operator="containsText" text="6- Moderado">
      <formula>NOT(ISERROR(SEARCH("6- Moderado",H35)))</formula>
    </cfRule>
    <cfRule type="containsText" dxfId="1704" priority="452" operator="containsText" text="4- Moderado">
      <formula>NOT(ISERROR(SEARCH("4- Moderado",H35)))</formula>
    </cfRule>
    <cfRule type="containsText" dxfId="1703" priority="453" operator="containsText" text="3- Bajo">
      <formula>NOT(ISERROR(SEARCH("3- Bajo",H35)))</formula>
    </cfRule>
    <cfRule type="containsText" dxfId="1702" priority="454" operator="containsText" text="4- Bajo">
      <formula>NOT(ISERROR(SEARCH("4- Bajo",H35)))</formula>
    </cfRule>
    <cfRule type="containsText" dxfId="1701" priority="455" operator="containsText" text="1- Bajo">
      <formula>NOT(ISERROR(SEARCH("1- Bajo",H35)))</formula>
    </cfRule>
  </conditionalFormatting>
  <conditionalFormatting sqref="A35 C35:E35">
    <cfRule type="containsText" dxfId="1700" priority="444" operator="containsText" text="3- Moderado">
      <formula>NOT(ISERROR(SEARCH("3- Moderado",A35)))</formula>
    </cfRule>
    <cfRule type="containsText" dxfId="1699" priority="445" operator="containsText" text="6- Moderado">
      <formula>NOT(ISERROR(SEARCH("6- Moderado",A35)))</formula>
    </cfRule>
    <cfRule type="containsText" dxfId="1698" priority="446" operator="containsText" text="4- Moderado">
      <formula>NOT(ISERROR(SEARCH("4- Moderado",A35)))</formula>
    </cfRule>
    <cfRule type="containsText" dxfId="1697" priority="447" operator="containsText" text="3- Bajo">
      <formula>NOT(ISERROR(SEARCH("3- Bajo",A35)))</formula>
    </cfRule>
    <cfRule type="containsText" dxfId="1696" priority="448" operator="containsText" text="4- Bajo">
      <formula>NOT(ISERROR(SEARCH("4- Bajo",A35)))</formula>
    </cfRule>
    <cfRule type="containsText" dxfId="1695" priority="449" operator="containsText" text="1- Bajo">
      <formula>NOT(ISERROR(SEARCH("1- Bajo",A35)))</formula>
    </cfRule>
  </conditionalFormatting>
  <conditionalFormatting sqref="F35:G35">
    <cfRule type="containsText" dxfId="1694" priority="438" operator="containsText" text="3- Moderado">
      <formula>NOT(ISERROR(SEARCH("3- Moderado",F35)))</formula>
    </cfRule>
    <cfRule type="containsText" dxfId="1693" priority="439" operator="containsText" text="6- Moderado">
      <formula>NOT(ISERROR(SEARCH("6- Moderado",F35)))</formula>
    </cfRule>
    <cfRule type="containsText" dxfId="1692" priority="440" operator="containsText" text="4- Moderado">
      <formula>NOT(ISERROR(SEARCH("4- Moderado",F35)))</formula>
    </cfRule>
    <cfRule type="containsText" dxfId="1691" priority="441" operator="containsText" text="3- Bajo">
      <formula>NOT(ISERROR(SEARCH("3- Bajo",F35)))</formula>
    </cfRule>
    <cfRule type="containsText" dxfId="1690" priority="442" operator="containsText" text="4- Bajo">
      <formula>NOT(ISERROR(SEARCH("4- Bajo",F35)))</formula>
    </cfRule>
    <cfRule type="containsText" dxfId="1689" priority="443" operator="containsText" text="1- Bajo">
      <formula>NOT(ISERROR(SEARCH("1- Bajo",F35)))</formula>
    </cfRule>
  </conditionalFormatting>
  <conditionalFormatting sqref="J35:J39">
    <cfRule type="containsText" dxfId="1688" priority="433" operator="containsText" text="Bajo">
      <formula>NOT(ISERROR(SEARCH("Bajo",J35)))</formula>
    </cfRule>
    <cfRule type="containsText" dxfId="1687" priority="434" operator="containsText" text="Moderado">
      <formula>NOT(ISERROR(SEARCH("Moderado",J35)))</formula>
    </cfRule>
    <cfRule type="containsText" dxfId="1686" priority="435" operator="containsText" text="Alto">
      <formula>NOT(ISERROR(SEARCH("Alto",J35)))</formula>
    </cfRule>
    <cfRule type="containsText" dxfId="1685" priority="436" operator="containsText" text="Extremo">
      <formula>NOT(ISERROR(SEARCH("Extremo",J35)))</formula>
    </cfRule>
    <cfRule type="colorScale" priority="437">
      <colorScale>
        <cfvo type="min"/>
        <cfvo type="max"/>
        <color rgb="FFFF7128"/>
        <color rgb="FFFFEF9C"/>
      </colorScale>
    </cfRule>
  </conditionalFormatting>
  <conditionalFormatting sqref="M35:M39">
    <cfRule type="containsText" dxfId="1684" priority="408" operator="containsText" text="Moderado">
      <formula>NOT(ISERROR(SEARCH("Moderado",M35)))</formula>
    </cfRule>
    <cfRule type="containsText" dxfId="1683" priority="428" operator="containsText" text="Bajo">
      <formula>NOT(ISERROR(SEARCH("Bajo",M35)))</formula>
    </cfRule>
    <cfRule type="containsText" dxfId="1682" priority="429" operator="containsText" text="Moderado">
      <formula>NOT(ISERROR(SEARCH("Moderado",M35)))</formula>
    </cfRule>
    <cfRule type="containsText" dxfId="1681" priority="430" operator="containsText" text="Alto">
      <formula>NOT(ISERROR(SEARCH("Alto",M35)))</formula>
    </cfRule>
    <cfRule type="containsText" dxfId="1680" priority="431" operator="containsText" text="Extremo">
      <formula>NOT(ISERROR(SEARCH("Extremo",M35)))</formula>
    </cfRule>
    <cfRule type="colorScale" priority="432">
      <colorScale>
        <cfvo type="min"/>
        <cfvo type="max"/>
        <color rgb="FFFF7128"/>
        <color rgb="FFFFEF9C"/>
      </colorScale>
    </cfRule>
  </conditionalFormatting>
  <conditionalFormatting sqref="N35">
    <cfRule type="containsText" dxfId="1679" priority="422" operator="containsText" text="3- Moderado">
      <formula>NOT(ISERROR(SEARCH("3- Moderado",N35)))</formula>
    </cfRule>
    <cfRule type="containsText" dxfId="1678" priority="423" operator="containsText" text="6- Moderado">
      <formula>NOT(ISERROR(SEARCH("6- Moderado",N35)))</formula>
    </cfRule>
    <cfRule type="containsText" dxfId="1677" priority="424" operator="containsText" text="4- Moderado">
      <formula>NOT(ISERROR(SEARCH("4- Moderado",N35)))</formula>
    </cfRule>
    <cfRule type="containsText" dxfId="1676" priority="425" operator="containsText" text="3- Bajo">
      <formula>NOT(ISERROR(SEARCH("3- Bajo",N35)))</formula>
    </cfRule>
    <cfRule type="containsText" dxfId="1675" priority="426" operator="containsText" text="4- Bajo">
      <formula>NOT(ISERROR(SEARCH("4- Bajo",N35)))</formula>
    </cfRule>
    <cfRule type="containsText" dxfId="1674" priority="427" operator="containsText" text="1- Bajo">
      <formula>NOT(ISERROR(SEARCH("1- Bajo",N35)))</formula>
    </cfRule>
  </conditionalFormatting>
  <conditionalFormatting sqref="H35:H39">
    <cfRule type="containsText" dxfId="1673" priority="409" operator="containsText" text="Muy Alta">
      <formula>NOT(ISERROR(SEARCH("Muy Alta",H35)))</formula>
    </cfRule>
    <cfRule type="containsText" dxfId="1672" priority="410" operator="containsText" text="Alta">
      <formula>NOT(ISERROR(SEARCH("Alta",H35)))</formula>
    </cfRule>
    <cfRule type="containsText" dxfId="1671" priority="411" operator="containsText" text="Muy Alta">
      <formula>NOT(ISERROR(SEARCH("Muy Alta",H35)))</formula>
    </cfRule>
    <cfRule type="containsText" dxfId="1670" priority="416" operator="containsText" text="Muy Baja">
      <formula>NOT(ISERROR(SEARCH("Muy Baja",H35)))</formula>
    </cfRule>
    <cfRule type="containsText" dxfId="1669" priority="417" operator="containsText" text="Baja">
      <formula>NOT(ISERROR(SEARCH("Baja",H35)))</formula>
    </cfRule>
    <cfRule type="containsText" dxfId="1668" priority="418" operator="containsText" text="Media">
      <formula>NOT(ISERROR(SEARCH("Media",H35)))</formula>
    </cfRule>
    <cfRule type="containsText" dxfId="1667" priority="419" operator="containsText" text="Alta">
      <formula>NOT(ISERROR(SEARCH("Alta",H35)))</formula>
    </cfRule>
    <cfRule type="containsText" dxfId="1666" priority="421" operator="containsText" text="Muy Alta">
      <formula>NOT(ISERROR(SEARCH("Muy Alta",H35)))</formula>
    </cfRule>
  </conditionalFormatting>
  <conditionalFormatting sqref="I35:I39">
    <cfRule type="containsText" dxfId="1665" priority="412" operator="containsText" text="Catastrófico">
      <formula>NOT(ISERROR(SEARCH("Catastrófico",I35)))</formula>
    </cfRule>
    <cfRule type="containsText" dxfId="1664" priority="413" operator="containsText" text="Mayor">
      <formula>NOT(ISERROR(SEARCH("Mayor",I35)))</formula>
    </cfRule>
    <cfRule type="containsText" dxfId="1663" priority="414" operator="containsText" text="Menor">
      <formula>NOT(ISERROR(SEARCH("Menor",I35)))</formula>
    </cfRule>
    <cfRule type="containsText" dxfId="1662" priority="415" operator="containsText" text="Leve">
      <formula>NOT(ISERROR(SEARCH("Leve",I35)))</formula>
    </cfRule>
    <cfRule type="containsText" dxfId="1661" priority="420" operator="containsText" text="Moderado">
      <formula>NOT(ISERROR(SEARCH("Moderado",I35)))</formula>
    </cfRule>
  </conditionalFormatting>
  <conditionalFormatting sqref="K35:K39">
    <cfRule type="containsText" dxfId="1660" priority="407" operator="containsText" text="Media">
      <formula>NOT(ISERROR(SEARCH("Media",K35)))</formula>
    </cfRule>
  </conditionalFormatting>
  <conditionalFormatting sqref="L35:L39">
    <cfRule type="containsText" dxfId="1659" priority="406" operator="containsText" text="Moderado">
      <formula>NOT(ISERROR(SEARCH("Moderado",L35)))</formula>
    </cfRule>
  </conditionalFormatting>
  <conditionalFormatting sqref="J35:J39">
    <cfRule type="containsText" dxfId="1658" priority="405" operator="containsText" text="Moderado">
      <formula>NOT(ISERROR(SEARCH("Moderado",J35)))</formula>
    </cfRule>
  </conditionalFormatting>
  <conditionalFormatting sqref="J35:J39">
    <cfRule type="containsText" dxfId="1657" priority="403" operator="containsText" text="Bajo">
      <formula>NOT(ISERROR(SEARCH("Bajo",J35)))</formula>
    </cfRule>
    <cfRule type="containsText" dxfId="1656" priority="404" operator="containsText" text="Extremo">
      <formula>NOT(ISERROR(SEARCH("Extremo",J35)))</formula>
    </cfRule>
  </conditionalFormatting>
  <conditionalFormatting sqref="K35:K39">
    <cfRule type="containsText" dxfId="1655" priority="401" operator="containsText" text="Baja">
      <formula>NOT(ISERROR(SEARCH("Baja",K35)))</formula>
    </cfRule>
    <cfRule type="containsText" dxfId="1654" priority="402" operator="containsText" text="Muy Baja">
      <formula>NOT(ISERROR(SEARCH("Muy Baja",K35)))</formula>
    </cfRule>
  </conditionalFormatting>
  <conditionalFormatting sqref="K35:K39">
    <cfRule type="containsText" dxfId="1653" priority="399" operator="containsText" text="Muy Alta">
      <formula>NOT(ISERROR(SEARCH("Muy Alta",K35)))</formula>
    </cfRule>
    <cfRule type="containsText" dxfId="1652" priority="400" operator="containsText" text="Alta">
      <formula>NOT(ISERROR(SEARCH("Alta",K35)))</formula>
    </cfRule>
  </conditionalFormatting>
  <conditionalFormatting sqref="L35:L39">
    <cfRule type="containsText" dxfId="1651" priority="395" operator="containsText" text="Catastrófico">
      <formula>NOT(ISERROR(SEARCH("Catastrófico",L35)))</formula>
    </cfRule>
    <cfRule type="containsText" dxfId="1650" priority="396" operator="containsText" text="Mayor">
      <formula>NOT(ISERROR(SEARCH("Mayor",L35)))</formula>
    </cfRule>
    <cfRule type="containsText" dxfId="1649" priority="397" operator="containsText" text="Menor">
      <formula>NOT(ISERROR(SEARCH("Menor",L35)))</formula>
    </cfRule>
    <cfRule type="containsText" dxfId="1648" priority="398" operator="containsText" text="Leve">
      <formula>NOT(ISERROR(SEARCH("Leve",L35)))</formula>
    </cfRule>
  </conditionalFormatting>
  <conditionalFormatting sqref="K40:L40">
    <cfRule type="containsText" dxfId="1647" priority="389" operator="containsText" text="3- Moderado">
      <formula>NOT(ISERROR(SEARCH("3- Moderado",K40)))</formula>
    </cfRule>
    <cfRule type="containsText" dxfId="1646" priority="390" operator="containsText" text="6- Moderado">
      <formula>NOT(ISERROR(SEARCH("6- Moderado",K40)))</formula>
    </cfRule>
    <cfRule type="containsText" dxfId="1645" priority="391" operator="containsText" text="4- Moderado">
      <formula>NOT(ISERROR(SEARCH("4- Moderado",K40)))</formula>
    </cfRule>
    <cfRule type="containsText" dxfId="1644" priority="392" operator="containsText" text="3- Bajo">
      <formula>NOT(ISERROR(SEARCH("3- Bajo",K40)))</formula>
    </cfRule>
    <cfRule type="containsText" dxfId="1643" priority="393" operator="containsText" text="4- Bajo">
      <formula>NOT(ISERROR(SEARCH("4- Bajo",K40)))</formula>
    </cfRule>
    <cfRule type="containsText" dxfId="1642" priority="394" operator="containsText" text="1- Bajo">
      <formula>NOT(ISERROR(SEARCH("1- Bajo",K40)))</formula>
    </cfRule>
  </conditionalFormatting>
  <conditionalFormatting sqref="H40:I40">
    <cfRule type="containsText" dxfId="1641" priority="383" operator="containsText" text="3- Moderado">
      <formula>NOT(ISERROR(SEARCH("3- Moderado",H40)))</formula>
    </cfRule>
    <cfRule type="containsText" dxfId="1640" priority="384" operator="containsText" text="6- Moderado">
      <formula>NOT(ISERROR(SEARCH("6- Moderado",H40)))</formula>
    </cfRule>
    <cfRule type="containsText" dxfId="1639" priority="385" operator="containsText" text="4- Moderado">
      <formula>NOT(ISERROR(SEARCH("4- Moderado",H40)))</formula>
    </cfRule>
    <cfRule type="containsText" dxfId="1638" priority="386" operator="containsText" text="3- Bajo">
      <formula>NOT(ISERROR(SEARCH("3- Bajo",H40)))</formula>
    </cfRule>
    <cfRule type="containsText" dxfId="1637" priority="387" operator="containsText" text="4- Bajo">
      <formula>NOT(ISERROR(SEARCH("4- Bajo",H40)))</formula>
    </cfRule>
    <cfRule type="containsText" dxfId="1636" priority="388" operator="containsText" text="1- Bajo">
      <formula>NOT(ISERROR(SEARCH("1- Bajo",H40)))</formula>
    </cfRule>
  </conditionalFormatting>
  <conditionalFormatting sqref="A40 C40:E40">
    <cfRule type="containsText" dxfId="1635" priority="377" operator="containsText" text="3- Moderado">
      <formula>NOT(ISERROR(SEARCH("3- Moderado",A40)))</formula>
    </cfRule>
    <cfRule type="containsText" dxfId="1634" priority="378" operator="containsText" text="6- Moderado">
      <formula>NOT(ISERROR(SEARCH("6- Moderado",A40)))</formula>
    </cfRule>
    <cfRule type="containsText" dxfId="1633" priority="379" operator="containsText" text="4- Moderado">
      <formula>NOT(ISERROR(SEARCH("4- Moderado",A40)))</formula>
    </cfRule>
    <cfRule type="containsText" dxfId="1632" priority="380" operator="containsText" text="3- Bajo">
      <formula>NOT(ISERROR(SEARCH("3- Bajo",A40)))</formula>
    </cfRule>
    <cfRule type="containsText" dxfId="1631" priority="381" operator="containsText" text="4- Bajo">
      <formula>NOT(ISERROR(SEARCH("4- Bajo",A40)))</formula>
    </cfRule>
    <cfRule type="containsText" dxfId="1630" priority="382" operator="containsText" text="1- Bajo">
      <formula>NOT(ISERROR(SEARCH("1- Bajo",A40)))</formula>
    </cfRule>
  </conditionalFormatting>
  <conditionalFormatting sqref="F40:G40">
    <cfRule type="containsText" dxfId="1629" priority="371" operator="containsText" text="3- Moderado">
      <formula>NOT(ISERROR(SEARCH("3- Moderado",F40)))</formula>
    </cfRule>
    <cfRule type="containsText" dxfId="1628" priority="372" operator="containsText" text="6- Moderado">
      <formula>NOT(ISERROR(SEARCH("6- Moderado",F40)))</formula>
    </cfRule>
    <cfRule type="containsText" dxfId="1627" priority="373" operator="containsText" text="4- Moderado">
      <formula>NOT(ISERROR(SEARCH("4- Moderado",F40)))</formula>
    </cfRule>
    <cfRule type="containsText" dxfId="1626" priority="374" operator="containsText" text="3- Bajo">
      <formula>NOT(ISERROR(SEARCH("3- Bajo",F40)))</formula>
    </cfRule>
    <cfRule type="containsText" dxfId="1625" priority="375" operator="containsText" text="4- Bajo">
      <formula>NOT(ISERROR(SEARCH("4- Bajo",F40)))</formula>
    </cfRule>
    <cfRule type="containsText" dxfId="1624" priority="376" operator="containsText" text="1- Bajo">
      <formula>NOT(ISERROR(SEARCH("1- Bajo",F40)))</formula>
    </cfRule>
  </conditionalFormatting>
  <conditionalFormatting sqref="J40:J44">
    <cfRule type="containsText" dxfId="1623" priority="366" operator="containsText" text="Bajo">
      <formula>NOT(ISERROR(SEARCH("Bajo",J40)))</formula>
    </cfRule>
    <cfRule type="containsText" dxfId="1622" priority="367" operator="containsText" text="Moderado">
      <formula>NOT(ISERROR(SEARCH("Moderado",J40)))</formula>
    </cfRule>
    <cfRule type="containsText" dxfId="1621" priority="368" operator="containsText" text="Alto">
      <formula>NOT(ISERROR(SEARCH("Alto",J40)))</formula>
    </cfRule>
    <cfRule type="containsText" dxfId="1620" priority="369" operator="containsText" text="Extremo">
      <formula>NOT(ISERROR(SEARCH("Extremo",J40)))</formula>
    </cfRule>
    <cfRule type="colorScale" priority="370">
      <colorScale>
        <cfvo type="min"/>
        <cfvo type="max"/>
        <color rgb="FFFF7128"/>
        <color rgb="FFFFEF9C"/>
      </colorScale>
    </cfRule>
  </conditionalFormatting>
  <conditionalFormatting sqref="M40:M44">
    <cfRule type="containsText" dxfId="1619" priority="341" operator="containsText" text="Moderado">
      <formula>NOT(ISERROR(SEARCH("Moderado",M40)))</formula>
    </cfRule>
    <cfRule type="containsText" dxfId="1618" priority="361" operator="containsText" text="Bajo">
      <formula>NOT(ISERROR(SEARCH("Bajo",M40)))</formula>
    </cfRule>
    <cfRule type="containsText" dxfId="1617" priority="362" operator="containsText" text="Moderado">
      <formula>NOT(ISERROR(SEARCH("Moderado",M40)))</formula>
    </cfRule>
    <cfRule type="containsText" dxfId="1616" priority="363" operator="containsText" text="Alto">
      <formula>NOT(ISERROR(SEARCH("Alto",M40)))</formula>
    </cfRule>
    <cfRule type="containsText" dxfId="1615" priority="364" operator="containsText" text="Extremo">
      <formula>NOT(ISERROR(SEARCH("Extremo",M40)))</formula>
    </cfRule>
    <cfRule type="colorScale" priority="365">
      <colorScale>
        <cfvo type="min"/>
        <cfvo type="max"/>
        <color rgb="FFFF7128"/>
        <color rgb="FFFFEF9C"/>
      </colorScale>
    </cfRule>
  </conditionalFormatting>
  <conditionalFormatting sqref="N40">
    <cfRule type="containsText" dxfId="1614" priority="355" operator="containsText" text="3- Moderado">
      <formula>NOT(ISERROR(SEARCH("3- Moderado",N40)))</formula>
    </cfRule>
    <cfRule type="containsText" dxfId="1613" priority="356" operator="containsText" text="6- Moderado">
      <formula>NOT(ISERROR(SEARCH("6- Moderado",N40)))</formula>
    </cfRule>
    <cfRule type="containsText" dxfId="1612" priority="357" operator="containsText" text="4- Moderado">
      <formula>NOT(ISERROR(SEARCH("4- Moderado",N40)))</formula>
    </cfRule>
    <cfRule type="containsText" dxfId="1611" priority="358" operator="containsText" text="3- Bajo">
      <formula>NOT(ISERROR(SEARCH("3- Bajo",N40)))</formula>
    </cfRule>
    <cfRule type="containsText" dxfId="1610" priority="359" operator="containsText" text="4- Bajo">
      <formula>NOT(ISERROR(SEARCH("4- Bajo",N40)))</formula>
    </cfRule>
    <cfRule type="containsText" dxfId="1609" priority="360" operator="containsText" text="1- Bajo">
      <formula>NOT(ISERROR(SEARCH("1- Bajo",N40)))</formula>
    </cfRule>
  </conditionalFormatting>
  <conditionalFormatting sqref="H40:H44">
    <cfRule type="containsText" dxfId="1608" priority="342" operator="containsText" text="Muy Alta">
      <formula>NOT(ISERROR(SEARCH("Muy Alta",H40)))</formula>
    </cfRule>
    <cfRule type="containsText" dxfId="1607" priority="343" operator="containsText" text="Alta">
      <formula>NOT(ISERROR(SEARCH("Alta",H40)))</formula>
    </cfRule>
    <cfRule type="containsText" dxfId="1606" priority="344" operator="containsText" text="Muy Alta">
      <formula>NOT(ISERROR(SEARCH("Muy Alta",H40)))</formula>
    </cfRule>
    <cfRule type="containsText" dxfId="1605" priority="349" operator="containsText" text="Muy Baja">
      <formula>NOT(ISERROR(SEARCH("Muy Baja",H40)))</formula>
    </cfRule>
    <cfRule type="containsText" dxfId="1604" priority="350" operator="containsText" text="Baja">
      <formula>NOT(ISERROR(SEARCH("Baja",H40)))</formula>
    </cfRule>
    <cfRule type="containsText" dxfId="1603" priority="351" operator="containsText" text="Media">
      <formula>NOT(ISERROR(SEARCH("Media",H40)))</formula>
    </cfRule>
    <cfRule type="containsText" dxfId="1602" priority="352" operator="containsText" text="Alta">
      <formula>NOT(ISERROR(SEARCH("Alta",H40)))</formula>
    </cfRule>
    <cfRule type="containsText" dxfId="1601" priority="354" operator="containsText" text="Muy Alta">
      <formula>NOT(ISERROR(SEARCH("Muy Alta",H40)))</formula>
    </cfRule>
  </conditionalFormatting>
  <conditionalFormatting sqref="I40:I44">
    <cfRule type="containsText" dxfId="1600" priority="345" operator="containsText" text="Catastrófico">
      <formula>NOT(ISERROR(SEARCH("Catastrófico",I40)))</formula>
    </cfRule>
    <cfRule type="containsText" dxfId="1599" priority="346" operator="containsText" text="Mayor">
      <formula>NOT(ISERROR(SEARCH("Mayor",I40)))</formula>
    </cfRule>
    <cfRule type="containsText" dxfId="1598" priority="347" operator="containsText" text="Menor">
      <formula>NOT(ISERROR(SEARCH("Menor",I40)))</formula>
    </cfRule>
    <cfRule type="containsText" dxfId="1597" priority="348" operator="containsText" text="Leve">
      <formula>NOT(ISERROR(SEARCH("Leve",I40)))</formula>
    </cfRule>
    <cfRule type="containsText" dxfId="1596" priority="353" operator="containsText" text="Moderado">
      <formula>NOT(ISERROR(SEARCH("Moderado",I40)))</formula>
    </cfRule>
  </conditionalFormatting>
  <conditionalFormatting sqref="K40:K44">
    <cfRule type="containsText" dxfId="1595" priority="340" operator="containsText" text="Media">
      <formula>NOT(ISERROR(SEARCH("Media",K40)))</formula>
    </cfRule>
  </conditionalFormatting>
  <conditionalFormatting sqref="L40:L44">
    <cfRule type="containsText" dxfId="1594" priority="339" operator="containsText" text="Moderado">
      <formula>NOT(ISERROR(SEARCH("Moderado",L40)))</formula>
    </cfRule>
  </conditionalFormatting>
  <conditionalFormatting sqref="J40:J44">
    <cfRule type="containsText" dxfId="1593" priority="338" operator="containsText" text="Moderado">
      <formula>NOT(ISERROR(SEARCH("Moderado",J40)))</formula>
    </cfRule>
  </conditionalFormatting>
  <conditionalFormatting sqref="J40:J44">
    <cfRule type="containsText" dxfId="1592" priority="336" operator="containsText" text="Bajo">
      <formula>NOT(ISERROR(SEARCH("Bajo",J40)))</formula>
    </cfRule>
    <cfRule type="containsText" dxfId="1591" priority="337" operator="containsText" text="Extremo">
      <formula>NOT(ISERROR(SEARCH("Extremo",J40)))</formula>
    </cfRule>
  </conditionalFormatting>
  <conditionalFormatting sqref="K40:K44">
    <cfRule type="containsText" dxfId="1590" priority="334" operator="containsText" text="Baja">
      <formula>NOT(ISERROR(SEARCH("Baja",K40)))</formula>
    </cfRule>
    <cfRule type="containsText" dxfId="1589" priority="335" operator="containsText" text="Muy Baja">
      <formula>NOT(ISERROR(SEARCH("Muy Baja",K40)))</formula>
    </cfRule>
  </conditionalFormatting>
  <conditionalFormatting sqref="K40:K44">
    <cfRule type="containsText" dxfId="1588" priority="332" operator="containsText" text="Muy Alta">
      <formula>NOT(ISERROR(SEARCH("Muy Alta",K40)))</formula>
    </cfRule>
    <cfRule type="containsText" dxfId="1587" priority="333" operator="containsText" text="Alta">
      <formula>NOT(ISERROR(SEARCH("Alta",K40)))</formula>
    </cfRule>
  </conditionalFormatting>
  <conditionalFormatting sqref="L40:L44">
    <cfRule type="containsText" dxfId="1586" priority="328" operator="containsText" text="Catastrófico">
      <formula>NOT(ISERROR(SEARCH("Catastrófico",L40)))</formula>
    </cfRule>
    <cfRule type="containsText" dxfId="1585" priority="329" operator="containsText" text="Mayor">
      <formula>NOT(ISERROR(SEARCH("Mayor",L40)))</formula>
    </cfRule>
    <cfRule type="containsText" dxfId="1584" priority="330" operator="containsText" text="Menor">
      <formula>NOT(ISERROR(SEARCH("Menor",L40)))</formula>
    </cfRule>
    <cfRule type="containsText" dxfId="1583" priority="331" operator="containsText" text="Leve">
      <formula>NOT(ISERROR(SEARCH("Leve",L40)))</formula>
    </cfRule>
  </conditionalFormatting>
  <conditionalFormatting sqref="K45:L45">
    <cfRule type="containsText" dxfId="1582" priority="322" operator="containsText" text="3- Moderado">
      <formula>NOT(ISERROR(SEARCH("3- Moderado",K45)))</formula>
    </cfRule>
    <cfRule type="containsText" dxfId="1581" priority="323" operator="containsText" text="6- Moderado">
      <formula>NOT(ISERROR(SEARCH("6- Moderado",K45)))</formula>
    </cfRule>
    <cfRule type="containsText" dxfId="1580" priority="324" operator="containsText" text="4- Moderado">
      <formula>NOT(ISERROR(SEARCH("4- Moderado",K45)))</formula>
    </cfRule>
    <cfRule type="containsText" dxfId="1579" priority="325" operator="containsText" text="3- Bajo">
      <formula>NOT(ISERROR(SEARCH("3- Bajo",K45)))</formula>
    </cfRule>
    <cfRule type="containsText" dxfId="1578" priority="326" operator="containsText" text="4- Bajo">
      <formula>NOT(ISERROR(SEARCH("4- Bajo",K45)))</formula>
    </cfRule>
    <cfRule type="containsText" dxfId="1577" priority="327" operator="containsText" text="1- Bajo">
      <formula>NOT(ISERROR(SEARCH("1- Bajo",K45)))</formula>
    </cfRule>
  </conditionalFormatting>
  <conditionalFormatting sqref="H45:I45">
    <cfRule type="containsText" dxfId="1576" priority="316" operator="containsText" text="3- Moderado">
      <formula>NOT(ISERROR(SEARCH("3- Moderado",H45)))</formula>
    </cfRule>
    <cfRule type="containsText" dxfId="1575" priority="317" operator="containsText" text="6- Moderado">
      <formula>NOT(ISERROR(SEARCH("6- Moderado",H45)))</formula>
    </cfRule>
    <cfRule type="containsText" dxfId="1574" priority="318" operator="containsText" text="4- Moderado">
      <formula>NOT(ISERROR(SEARCH("4- Moderado",H45)))</formula>
    </cfRule>
    <cfRule type="containsText" dxfId="1573" priority="319" operator="containsText" text="3- Bajo">
      <formula>NOT(ISERROR(SEARCH("3- Bajo",H45)))</formula>
    </cfRule>
    <cfRule type="containsText" dxfId="1572" priority="320" operator="containsText" text="4- Bajo">
      <formula>NOT(ISERROR(SEARCH("4- Bajo",H45)))</formula>
    </cfRule>
    <cfRule type="containsText" dxfId="1571" priority="321" operator="containsText" text="1- Bajo">
      <formula>NOT(ISERROR(SEARCH("1- Bajo",H45)))</formula>
    </cfRule>
  </conditionalFormatting>
  <conditionalFormatting sqref="A45 C45:E45">
    <cfRule type="containsText" dxfId="1570" priority="310" operator="containsText" text="3- Moderado">
      <formula>NOT(ISERROR(SEARCH("3- Moderado",A45)))</formula>
    </cfRule>
    <cfRule type="containsText" dxfId="1569" priority="311" operator="containsText" text="6- Moderado">
      <formula>NOT(ISERROR(SEARCH("6- Moderado",A45)))</formula>
    </cfRule>
    <cfRule type="containsText" dxfId="1568" priority="312" operator="containsText" text="4- Moderado">
      <formula>NOT(ISERROR(SEARCH("4- Moderado",A45)))</formula>
    </cfRule>
    <cfRule type="containsText" dxfId="1567" priority="313" operator="containsText" text="3- Bajo">
      <formula>NOT(ISERROR(SEARCH("3- Bajo",A45)))</formula>
    </cfRule>
    <cfRule type="containsText" dxfId="1566" priority="314" operator="containsText" text="4- Bajo">
      <formula>NOT(ISERROR(SEARCH("4- Bajo",A45)))</formula>
    </cfRule>
    <cfRule type="containsText" dxfId="1565" priority="315" operator="containsText" text="1- Bajo">
      <formula>NOT(ISERROR(SEARCH("1- Bajo",A45)))</formula>
    </cfRule>
  </conditionalFormatting>
  <conditionalFormatting sqref="F45:G45">
    <cfRule type="containsText" dxfId="1564" priority="304" operator="containsText" text="3- Moderado">
      <formula>NOT(ISERROR(SEARCH("3- Moderado",F45)))</formula>
    </cfRule>
    <cfRule type="containsText" dxfId="1563" priority="305" operator="containsText" text="6- Moderado">
      <formula>NOT(ISERROR(SEARCH("6- Moderado",F45)))</formula>
    </cfRule>
    <cfRule type="containsText" dxfId="1562" priority="306" operator="containsText" text="4- Moderado">
      <formula>NOT(ISERROR(SEARCH("4- Moderado",F45)))</formula>
    </cfRule>
    <cfRule type="containsText" dxfId="1561" priority="307" operator="containsText" text="3- Bajo">
      <formula>NOT(ISERROR(SEARCH("3- Bajo",F45)))</formula>
    </cfRule>
    <cfRule type="containsText" dxfId="1560" priority="308" operator="containsText" text="4- Bajo">
      <formula>NOT(ISERROR(SEARCH("4- Bajo",F45)))</formula>
    </cfRule>
    <cfRule type="containsText" dxfId="1559" priority="309" operator="containsText" text="1- Bajo">
      <formula>NOT(ISERROR(SEARCH("1- Bajo",F45)))</formula>
    </cfRule>
  </conditionalFormatting>
  <conditionalFormatting sqref="J45:J49">
    <cfRule type="containsText" dxfId="1558" priority="299" operator="containsText" text="Bajo">
      <formula>NOT(ISERROR(SEARCH("Bajo",J45)))</formula>
    </cfRule>
    <cfRule type="containsText" dxfId="1557" priority="300" operator="containsText" text="Moderado">
      <formula>NOT(ISERROR(SEARCH("Moderado",J45)))</formula>
    </cfRule>
    <cfRule type="containsText" dxfId="1556" priority="301" operator="containsText" text="Alto">
      <formula>NOT(ISERROR(SEARCH("Alto",J45)))</formula>
    </cfRule>
    <cfRule type="containsText" dxfId="1555" priority="302" operator="containsText" text="Extremo">
      <formula>NOT(ISERROR(SEARCH("Extremo",J45)))</formula>
    </cfRule>
    <cfRule type="colorScale" priority="303">
      <colorScale>
        <cfvo type="min"/>
        <cfvo type="max"/>
        <color rgb="FFFF7128"/>
        <color rgb="FFFFEF9C"/>
      </colorScale>
    </cfRule>
  </conditionalFormatting>
  <conditionalFormatting sqref="M45:M49">
    <cfRule type="containsText" dxfId="1554" priority="274" operator="containsText" text="Moderado">
      <formula>NOT(ISERROR(SEARCH("Moderado",M45)))</formula>
    </cfRule>
    <cfRule type="containsText" dxfId="1553" priority="294" operator="containsText" text="Bajo">
      <formula>NOT(ISERROR(SEARCH("Bajo",M45)))</formula>
    </cfRule>
    <cfRule type="containsText" dxfId="1552" priority="295" operator="containsText" text="Moderado">
      <formula>NOT(ISERROR(SEARCH("Moderado",M45)))</formula>
    </cfRule>
    <cfRule type="containsText" dxfId="1551" priority="296" operator="containsText" text="Alto">
      <formula>NOT(ISERROR(SEARCH("Alto",M45)))</formula>
    </cfRule>
    <cfRule type="containsText" dxfId="1550" priority="297" operator="containsText" text="Extremo">
      <formula>NOT(ISERROR(SEARCH("Extremo",M45)))</formula>
    </cfRule>
    <cfRule type="colorScale" priority="298">
      <colorScale>
        <cfvo type="min"/>
        <cfvo type="max"/>
        <color rgb="FFFF7128"/>
        <color rgb="FFFFEF9C"/>
      </colorScale>
    </cfRule>
  </conditionalFormatting>
  <conditionalFormatting sqref="N45">
    <cfRule type="containsText" dxfId="1549" priority="288" operator="containsText" text="3- Moderado">
      <formula>NOT(ISERROR(SEARCH("3- Moderado",N45)))</formula>
    </cfRule>
    <cfRule type="containsText" dxfId="1548" priority="289" operator="containsText" text="6- Moderado">
      <formula>NOT(ISERROR(SEARCH("6- Moderado",N45)))</formula>
    </cfRule>
    <cfRule type="containsText" dxfId="1547" priority="290" operator="containsText" text="4- Moderado">
      <formula>NOT(ISERROR(SEARCH("4- Moderado",N45)))</formula>
    </cfRule>
    <cfRule type="containsText" dxfId="1546" priority="291" operator="containsText" text="3- Bajo">
      <formula>NOT(ISERROR(SEARCH("3- Bajo",N45)))</formula>
    </cfRule>
    <cfRule type="containsText" dxfId="1545" priority="292" operator="containsText" text="4- Bajo">
      <formula>NOT(ISERROR(SEARCH("4- Bajo",N45)))</formula>
    </cfRule>
    <cfRule type="containsText" dxfId="1544" priority="293" operator="containsText" text="1- Bajo">
      <formula>NOT(ISERROR(SEARCH("1- Bajo",N45)))</formula>
    </cfRule>
  </conditionalFormatting>
  <conditionalFormatting sqref="H45:H49">
    <cfRule type="containsText" dxfId="1543" priority="275" operator="containsText" text="Muy Alta">
      <formula>NOT(ISERROR(SEARCH("Muy Alta",H45)))</formula>
    </cfRule>
    <cfRule type="containsText" dxfId="1542" priority="276" operator="containsText" text="Alta">
      <formula>NOT(ISERROR(SEARCH("Alta",H45)))</formula>
    </cfRule>
    <cfRule type="containsText" dxfId="1541" priority="277" operator="containsText" text="Muy Alta">
      <formula>NOT(ISERROR(SEARCH("Muy Alta",H45)))</formula>
    </cfRule>
    <cfRule type="containsText" dxfId="1540" priority="282" operator="containsText" text="Muy Baja">
      <formula>NOT(ISERROR(SEARCH("Muy Baja",H45)))</formula>
    </cfRule>
    <cfRule type="containsText" dxfId="1539" priority="283" operator="containsText" text="Baja">
      <formula>NOT(ISERROR(SEARCH("Baja",H45)))</formula>
    </cfRule>
    <cfRule type="containsText" dxfId="1538" priority="284" operator="containsText" text="Media">
      <formula>NOT(ISERROR(SEARCH("Media",H45)))</formula>
    </cfRule>
    <cfRule type="containsText" dxfId="1537" priority="285" operator="containsText" text="Alta">
      <formula>NOT(ISERROR(SEARCH("Alta",H45)))</formula>
    </cfRule>
    <cfRule type="containsText" dxfId="1536" priority="287" operator="containsText" text="Muy Alta">
      <formula>NOT(ISERROR(SEARCH("Muy Alta",H45)))</formula>
    </cfRule>
  </conditionalFormatting>
  <conditionalFormatting sqref="I45:I49">
    <cfRule type="containsText" dxfId="1535" priority="278" operator="containsText" text="Catastrófico">
      <formula>NOT(ISERROR(SEARCH("Catastrófico",I45)))</formula>
    </cfRule>
    <cfRule type="containsText" dxfId="1534" priority="279" operator="containsText" text="Mayor">
      <formula>NOT(ISERROR(SEARCH("Mayor",I45)))</formula>
    </cfRule>
    <cfRule type="containsText" dxfId="1533" priority="280" operator="containsText" text="Menor">
      <formula>NOT(ISERROR(SEARCH("Menor",I45)))</formula>
    </cfRule>
    <cfRule type="containsText" dxfId="1532" priority="281" operator="containsText" text="Leve">
      <formula>NOT(ISERROR(SEARCH("Leve",I45)))</formula>
    </cfRule>
    <cfRule type="containsText" dxfId="1531" priority="286" operator="containsText" text="Moderado">
      <formula>NOT(ISERROR(SEARCH("Moderado",I45)))</formula>
    </cfRule>
  </conditionalFormatting>
  <conditionalFormatting sqref="K45:K49">
    <cfRule type="containsText" dxfId="1530" priority="273" operator="containsText" text="Media">
      <formula>NOT(ISERROR(SEARCH("Media",K45)))</formula>
    </cfRule>
  </conditionalFormatting>
  <conditionalFormatting sqref="L45:L49">
    <cfRule type="containsText" dxfId="1529" priority="272" operator="containsText" text="Moderado">
      <formula>NOT(ISERROR(SEARCH("Moderado",L45)))</formula>
    </cfRule>
  </conditionalFormatting>
  <conditionalFormatting sqref="J45:J49">
    <cfRule type="containsText" dxfId="1528" priority="271" operator="containsText" text="Moderado">
      <formula>NOT(ISERROR(SEARCH("Moderado",J45)))</formula>
    </cfRule>
  </conditionalFormatting>
  <conditionalFormatting sqref="J45:J49">
    <cfRule type="containsText" dxfId="1527" priority="269" operator="containsText" text="Bajo">
      <formula>NOT(ISERROR(SEARCH("Bajo",J45)))</formula>
    </cfRule>
    <cfRule type="containsText" dxfId="1526" priority="270" operator="containsText" text="Extremo">
      <formula>NOT(ISERROR(SEARCH("Extremo",J45)))</formula>
    </cfRule>
  </conditionalFormatting>
  <conditionalFormatting sqref="K45:K49">
    <cfRule type="containsText" dxfId="1525" priority="267" operator="containsText" text="Baja">
      <formula>NOT(ISERROR(SEARCH("Baja",K45)))</formula>
    </cfRule>
    <cfRule type="containsText" dxfId="1524" priority="268" operator="containsText" text="Muy Baja">
      <formula>NOT(ISERROR(SEARCH("Muy Baja",K45)))</formula>
    </cfRule>
  </conditionalFormatting>
  <conditionalFormatting sqref="K45:K49">
    <cfRule type="containsText" dxfId="1523" priority="265" operator="containsText" text="Muy Alta">
      <formula>NOT(ISERROR(SEARCH("Muy Alta",K45)))</formula>
    </cfRule>
    <cfRule type="containsText" dxfId="1522" priority="266" operator="containsText" text="Alta">
      <formula>NOT(ISERROR(SEARCH("Alta",K45)))</formula>
    </cfRule>
  </conditionalFormatting>
  <conditionalFormatting sqref="L45:L49">
    <cfRule type="containsText" dxfId="1521" priority="261" operator="containsText" text="Catastrófico">
      <formula>NOT(ISERROR(SEARCH("Catastrófico",L45)))</formula>
    </cfRule>
    <cfRule type="containsText" dxfId="1520" priority="262" operator="containsText" text="Mayor">
      <formula>NOT(ISERROR(SEARCH("Mayor",L45)))</formula>
    </cfRule>
    <cfRule type="containsText" dxfId="1519" priority="263" operator="containsText" text="Menor">
      <formula>NOT(ISERROR(SEARCH("Menor",L45)))</formula>
    </cfRule>
    <cfRule type="containsText" dxfId="1518" priority="264" operator="containsText" text="Leve">
      <formula>NOT(ISERROR(SEARCH("Leve",L45)))</formula>
    </cfRule>
  </conditionalFormatting>
  <conditionalFormatting sqref="K50:L50">
    <cfRule type="containsText" dxfId="1517" priority="255" operator="containsText" text="3- Moderado">
      <formula>NOT(ISERROR(SEARCH("3- Moderado",K50)))</formula>
    </cfRule>
    <cfRule type="containsText" dxfId="1516" priority="256" operator="containsText" text="6- Moderado">
      <formula>NOT(ISERROR(SEARCH("6- Moderado",K50)))</formula>
    </cfRule>
    <cfRule type="containsText" dxfId="1515" priority="257" operator="containsText" text="4- Moderado">
      <formula>NOT(ISERROR(SEARCH("4- Moderado",K50)))</formula>
    </cfRule>
    <cfRule type="containsText" dxfId="1514" priority="258" operator="containsText" text="3- Bajo">
      <formula>NOT(ISERROR(SEARCH("3- Bajo",K50)))</formula>
    </cfRule>
    <cfRule type="containsText" dxfId="1513" priority="259" operator="containsText" text="4- Bajo">
      <formula>NOT(ISERROR(SEARCH("4- Bajo",K50)))</formula>
    </cfRule>
    <cfRule type="containsText" dxfId="1512" priority="260" operator="containsText" text="1- Bajo">
      <formula>NOT(ISERROR(SEARCH("1- Bajo",K50)))</formula>
    </cfRule>
  </conditionalFormatting>
  <conditionalFormatting sqref="H50:I50">
    <cfRule type="containsText" dxfId="1511" priority="249" operator="containsText" text="3- Moderado">
      <formula>NOT(ISERROR(SEARCH("3- Moderado",H50)))</formula>
    </cfRule>
    <cfRule type="containsText" dxfId="1510" priority="250" operator="containsText" text="6- Moderado">
      <formula>NOT(ISERROR(SEARCH("6- Moderado",H50)))</formula>
    </cfRule>
    <cfRule type="containsText" dxfId="1509" priority="251" operator="containsText" text="4- Moderado">
      <formula>NOT(ISERROR(SEARCH("4- Moderado",H50)))</formula>
    </cfRule>
    <cfRule type="containsText" dxfId="1508" priority="252" operator="containsText" text="3- Bajo">
      <formula>NOT(ISERROR(SEARCH("3- Bajo",H50)))</formula>
    </cfRule>
    <cfRule type="containsText" dxfId="1507" priority="253" operator="containsText" text="4- Bajo">
      <formula>NOT(ISERROR(SEARCH("4- Bajo",H50)))</formula>
    </cfRule>
    <cfRule type="containsText" dxfId="1506" priority="254" operator="containsText" text="1- Bajo">
      <formula>NOT(ISERROR(SEARCH("1- Bajo",H50)))</formula>
    </cfRule>
  </conditionalFormatting>
  <conditionalFormatting sqref="A50 C50:E50">
    <cfRule type="containsText" dxfId="1505" priority="243" operator="containsText" text="3- Moderado">
      <formula>NOT(ISERROR(SEARCH("3- Moderado",A50)))</formula>
    </cfRule>
    <cfRule type="containsText" dxfId="1504" priority="244" operator="containsText" text="6- Moderado">
      <formula>NOT(ISERROR(SEARCH("6- Moderado",A50)))</formula>
    </cfRule>
    <cfRule type="containsText" dxfId="1503" priority="245" operator="containsText" text="4- Moderado">
      <formula>NOT(ISERROR(SEARCH("4- Moderado",A50)))</formula>
    </cfRule>
    <cfRule type="containsText" dxfId="1502" priority="246" operator="containsText" text="3- Bajo">
      <formula>NOT(ISERROR(SEARCH("3- Bajo",A50)))</formula>
    </cfRule>
    <cfRule type="containsText" dxfId="1501" priority="247" operator="containsText" text="4- Bajo">
      <formula>NOT(ISERROR(SEARCH("4- Bajo",A50)))</formula>
    </cfRule>
    <cfRule type="containsText" dxfId="1500" priority="248" operator="containsText" text="1- Bajo">
      <formula>NOT(ISERROR(SEARCH("1- Bajo",A50)))</formula>
    </cfRule>
  </conditionalFormatting>
  <conditionalFormatting sqref="F50:G50">
    <cfRule type="containsText" dxfId="1499" priority="237" operator="containsText" text="3- Moderado">
      <formula>NOT(ISERROR(SEARCH("3- Moderado",F50)))</formula>
    </cfRule>
    <cfRule type="containsText" dxfId="1498" priority="238" operator="containsText" text="6- Moderado">
      <formula>NOT(ISERROR(SEARCH("6- Moderado",F50)))</formula>
    </cfRule>
    <cfRule type="containsText" dxfId="1497" priority="239" operator="containsText" text="4- Moderado">
      <formula>NOT(ISERROR(SEARCH("4- Moderado",F50)))</formula>
    </cfRule>
    <cfRule type="containsText" dxfId="1496" priority="240" operator="containsText" text="3- Bajo">
      <formula>NOT(ISERROR(SEARCH("3- Bajo",F50)))</formula>
    </cfRule>
    <cfRule type="containsText" dxfId="1495" priority="241" operator="containsText" text="4- Bajo">
      <formula>NOT(ISERROR(SEARCH("4- Bajo",F50)))</formula>
    </cfRule>
    <cfRule type="containsText" dxfId="1494" priority="242" operator="containsText" text="1- Bajo">
      <formula>NOT(ISERROR(SEARCH("1- Bajo",F50)))</formula>
    </cfRule>
  </conditionalFormatting>
  <conditionalFormatting sqref="J50:J54">
    <cfRule type="containsText" dxfId="1493" priority="232" operator="containsText" text="Bajo">
      <formula>NOT(ISERROR(SEARCH("Bajo",J50)))</formula>
    </cfRule>
    <cfRule type="containsText" dxfId="1492" priority="233" operator="containsText" text="Moderado">
      <formula>NOT(ISERROR(SEARCH("Moderado",J50)))</formula>
    </cfRule>
    <cfRule type="containsText" dxfId="1491" priority="234" operator="containsText" text="Alto">
      <formula>NOT(ISERROR(SEARCH("Alto",J50)))</formula>
    </cfRule>
    <cfRule type="containsText" dxfId="1490" priority="235" operator="containsText" text="Extremo">
      <formula>NOT(ISERROR(SEARCH("Extremo",J50)))</formula>
    </cfRule>
    <cfRule type="colorScale" priority="236">
      <colorScale>
        <cfvo type="min"/>
        <cfvo type="max"/>
        <color rgb="FFFF7128"/>
        <color rgb="FFFFEF9C"/>
      </colorScale>
    </cfRule>
  </conditionalFormatting>
  <conditionalFormatting sqref="M50:M54">
    <cfRule type="containsText" dxfId="1489" priority="207" operator="containsText" text="Moderado">
      <formula>NOT(ISERROR(SEARCH("Moderado",M50)))</formula>
    </cfRule>
    <cfRule type="containsText" dxfId="1488" priority="227" operator="containsText" text="Bajo">
      <formula>NOT(ISERROR(SEARCH("Bajo",M50)))</formula>
    </cfRule>
    <cfRule type="containsText" dxfId="1487" priority="228" operator="containsText" text="Moderado">
      <formula>NOT(ISERROR(SEARCH("Moderado",M50)))</formula>
    </cfRule>
    <cfRule type="containsText" dxfId="1486" priority="229" operator="containsText" text="Alto">
      <formula>NOT(ISERROR(SEARCH("Alto",M50)))</formula>
    </cfRule>
    <cfRule type="containsText" dxfId="1485" priority="230" operator="containsText" text="Extremo">
      <formula>NOT(ISERROR(SEARCH("Extremo",M50)))</formula>
    </cfRule>
    <cfRule type="colorScale" priority="231">
      <colorScale>
        <cfvo type="min"/>
        <cfvo type="max"/>
        <color rgb="FFFF7128"/>
        <color rgb="FFFFEF9C"/>
      </colorScale>
    </cfRule>
  </conditionalFormatting>
  <conditionalFormatting sqref="N50">
    <cfRule type="containsText" dxfId="1484" priority="221" operator="containsText" text="3- Moderado">
      <formula>NOT(ISERROR(SEARCH("3- Moderado",N50)))</formula>
    </cfRule>
    <cfRule type="containsText" dxfId="1483" priority="222" operator="containsText" text="6- Moderado">
      <formula>NOT(ISERROR(SEARCH("6- Moderado",N50)))</formula>
    </cfRule>
    <cfRule type="containsText" dxfId="1482" priority="223" operator="containsText" text="4- Moderado">
      <formula>NOT(ISERROR(SEARCH("4- Moderado",N50)))</formula>
    </cfRule>
    <cfRule type="containsText" dxfId="1481" priority="224" operator="containsText" text="3- Bajo">
      <formula>NOT(ISERROR(SEARCH("3- Bajo",N50)))</formula>
    </cfRule>
    <cfRule type="containsText" dxfId="1480" priority="225" operator="containsText" text="4- Bajo">
      <formula>NOT(ISERROR(SEARCH("4- Bajo",N50)))</formula>
    </cfRule>
    <cfRule type="containsText" dxfId="1479" priority="226" operator="containsText" text="1- Bajo">
      <formula>NOT(ISERROR(SEARCH("1- Bajo",N50)))</formula>
    </cfRule>
  </conditionalFormatting>
  <conditionalFormatting sqref="H50:H54">
    <cfRule type="containsText" dxfId="1478" priority="208" operator="containsText" text="Muy Alta">
      <formula>NOT(ISERROR(SEARCH("Muy Alta",H50)))</formula>
    </cfRule>
    <cfRule type="containsText" dxfId="1477" priority="209" operator="containsText" text="Alta">
      <formula>NOT(ISERROR(SEARCH("Alta",H50)))</formula>
    </cfRule>
    <cfRule type="containsText" dxfId="1476" priority="210" operator="containsText" text="Muy Alta">
      <formula>NOT(ISERROR(SEARCH("Muy Alta",H50)))</formula>
    </cfRule>
    <cfRule type="containsText" dxfId="1475" priority="215" operator="containsText" text="Muy Baja">
      <formula>NOT(ISERROR(SEARCH("Muy Baja",H50)))</formula>
    </cfRule>
    <cfRule type="containsText" dxfId="1474" priority="216" operator="containsText" text="Baja">
      <formula>NOT(ISERROR(SEARCH("Baja",H50)))</formula>
    </cfRule>
    <cfRule type="containsText" dxfId="1473" priority="217" operator="containsText" text="Media">
      <formula>NOT(ISERROR(SEARCH("Media",H50)))</formula>
    </cfRule>
    <cfRule type="containsText" dxfId="1472" priority="218" operator="containsText" text="Alta">
      <formula>NOT(ISERROR(SEARCH("Alta",H50)))</formula>
    </cfRule>
    <cfRule type="containsText" dxfId="1471" priority="220" operator="containsText" text="Muy Alta">
      <formula>NOT(ISERROR(SEARCH("Muy Alta",H50)))</formula>
    </cfRule>
  </conditionalFormatting>
  <conditionalFormatting sqref="I50:I54">
    <cfRule type="containsText" dxfId="1470" priority="211" operator="containsText" text="Catastrófico">
      <formula>NOT(ISERROR(SEARCH("Catastrófico",I50)))</formula>
    </cfRule>
    <cfRule type="containsText" dxfId="1469" priority="212" operator="containsText" text="Mayor">
      <formula>NOT(ISERROR(SEARCH("Mayor",I50)))</formula>
    </cfRule>
    <cfRule type="containsText" dxfId="1468" priority="213" operator="containsText" text="Menor">
      <formula>NOT(ISERROR(SEARCH("Menor",I50)))</formula>
    </cfRule>
    <cfRule type="containsText" dxfId="1467" priority="214" operator="containsText" text="Leve">
      <formula>NOT(ISERROR(SEARCH("Leve",I50)))</formula>
    </cfRule>
    <cfRule type="containsText" dxfId="1466" priority="219" operator="containsText" text="Moderado">
      <formula>NOT(ISERROR(SEARCH("Moderado",I50)))</formula>
    </cfRule>
  </conditionalFormatting>
  <conditionalFormatting sqref="K50:K54">
    <cfRule type="containsText" dxfId="1465" priority="206" operator="containsText" text="Media">
      <formula>NOT(ISERROR(SEARCH("Media",K50)))</formula>
    </cfRule>
  </conditionalFormatting>
  <conditionalFormatting sqref="L50:L54">
    <cfRule type="containsText" dxfId="1464" priority="205" operator="containsText" text="Moderado">
      <formula>NOT(ISERROR(SEARCH("Moderado",L50)))</formula>
    </cfRule>
  </conditionalFormatting>
  <conditionalFormatting sqref="J50:J54">
    <cfRule type="containsText" dxfId="1463" priority="204" operator="containsText" text="Moderado">
      <formula>NOT(ISERROR(SEARCH("Moderado",J50)))</formula>
    </cfRule>
  </conditionalFormatting>
  <conditionalFormatting sqref="J50:J54">
    <cfRule type="containsText" dxfId="1462" priority="202" operator="containsText" text="Bajo">
      <formula>NOT(ISERROR(SEARCH("Bajo",J50)))</formula>
    </cfRule>
    <cfRule type="containsText" dxfId="1461" priority="203" operator="containsText" text="Extremo">
      <formula>NOT(ISERROR(SEARCH("Extremo",J50)))</formula>
    </cfRule>
  </conditionalFormatting>
  <conditionalFormatting sqref="K50:K54">
    <cfRule type="containsText" dxfId="1460" priority="200" operator="containsText" text="Baja">
      <formula>NOT(ISERROR(SEARCH("Baja",K50)))</formula>
    </cfRule>
    <cfRule type="containsText" dxfId="1459" priority="201" operator="containsText" text="Muy Baja">
      <formula>NOT(ISERROR(SEARCH("Muy Baja",K50)))</formula>
    </cfRule>
  </conditionalFormatting>
  <conditionalFormatting sqref="K50:K54">
    <cfRule type="containsText" dxfId="1458" priority="198" operator="containsText" text="Muy Alta">
      <formula>NOT(ISERROR(SEARCH("Muy Alta",K50)))</formula>
    </cfRule>
    <cfRule type="containsText" dxfId="1457" priority="199" operator="containsText" text="Alta">
      <formula>NOT(ISERROR(SEARCH("Alta",K50)))</formula>
    </cfRule>
  </conditionalFormatting>
  <conditionalFormatting sqref="L50:L54">
    <cfRule type="containsText" dxfId="1456" priority="194" operator="containsText" text="Catastrófico">
      <formula>NOT(ISERROR(SEARCH("Catastrófico",L50)))</formula>
    </cfRule>
    <cfRule type="containsText" dxfId="1455" priority="195" operator="containsText" text="Mayor">
      <formula>NOT(ISERROR(SEARCH("Mayor",L50)))</formula>
    </cfRule>
    <cfRule type="containsText" dxfId="1454" priority="196" operator="containsText" text="Menor">
      <formula>NOT(ISERROR(SEARCH("Menor",L50)))</formula>
    </cfRule>
    <cfRule type="containsText" dxfId="1453" priority="197" operator="containsText" text="Leve">
      <formula>NOT(ISERROR(SEARCH("Leve",L50)))</formula>
    </cfRule>
  </conditionalFormatting>
  <conditionalFormatting sqref="K55:L55">
    <cfRule type="containsText" dxfId="1452" priority="188" operator="containsText" text="3- Moderado">
      <formula>NOT(ISERROR(SEARCH("3- Moderado",K55)))</formula>
    </cfRule>
    <cfRule type="containsText" dxfId="1451" priority="189" operator="containsText" text="6- Moderado">
      <formula>NOT(ISERROR(SEARCH("6- Moderado",K55)))</formula>
    </cfRule>
    <cfRule type="containsText" dxfId="1450" priority="190" operator="containsText" text="4- Moderado">
      <formula>NOT(ISERROR(SEARCH("4- Moderado",K55)))</formula>
    </cfRule>
    <cfRule type="containsText" dxfId="1449" priority="191" operator="containsText" text="3- Bajo">
      <formula>NOT(ISERROR(SEARCH("3- Bajo",K55)))</formula>
    </cfRule>
    <cfRule type="containsText" dxfId="1448" priority="192" operator="containsText" text="4- Bajo">
      <formula>NOT(ISERROR(SEARCH("4- Bajo",K55)))</formula>
    </cfRule>
    <cfRule type="containsText" dxfId="1447" priority="193" operator="containsText" text="1- Bajo">
      <formula>NOT(ISERROR(SEARCH("1- Bajo",K55)))</formula>
    </cfRule>
  </conditionalFormatting>
  <conditionalFormatting sqref="H55:I55">
    <cfRule type="containsText" dxfId="1446" priority="182" operator="containsText" text="3- Moderado">
      <formula>NOT(ISERROR(SEARCH("3- Moderado",H55)))</formula>
    </cfRule>
    <cfRule type="containsText" dxfId="1445" priority="183" operator="containsText" text="6- Moderado">
      <formula>NOT(ISERROR(SEARCH("6- Moderado",H55)))</formula>
    </cfRule>
    <cfRule type="containsText" dxfId="1444" priority="184" operator="containsText" text="4- Moderado">
      <formula>NOT(ISERROR(SEARCH("4- Moderado",H55)))</formula>
    </cfRule>
    <cfRule type="containsText" dxfId="1443" priority="185" operator="containsText" text="3- Bajo">
      <formula>NOT(ISERROR(SEARCH("3- Bajo",H55)))</formula>
    </cfRule>
    <cfRule type="containsText" dxfId="1442" priority="186" operator="containsText" text="4- Bajo">
      <formula>NOT(ISERROR(SEARCH("4- Bajo",H55)))</formula>
    </cfRule>
    <cfRule type="containsText" dxfId="1441" priority="187" operator="containsText" text="1- Bajo">
      <formula>NOT(ISERROR(SEARCH("1- Bajo",H55)))</formula>
    </cfRule>
  </conditionalFormatting>
  <conditionalFormatting sqref="A55 C55:E55">
    <cfRule type="containsText" dxfId="1440" priority="176" operator="containsText" text="3- Moderado">
      <formula>NOT(ISERROR(SEARCH("3- Moderado",A55)))</formula>
    </cfRule>
    <cfRule type="containsText" dxfId="1439" priority="177" operator="containsText" text="6- Moderado">
      <formula>NOT(ISERROR(SEARCH("6- Moderado",A55)))</formula>
    </cfRule>
    <cfRule type="containsText" dxfId="1438" priority="178" operator="containsText" text="4- Moderado">
      <formula>NOT(ISERROR(SEARCH("4- Moderado",A55)))</formula>
    </cfRule>
    <cfRule type="containsText" dxfId="1437" priority="179" operator="containsText" text="3- Bajo">
      <formula>NOT(ISERROR(SEARCH("3- Bajo",A55)))</formula>
    </cfRule>
    <cfRule type="containsText" dxfId="1436" priority="180" operator="containsText" text="4- Bajo">
      <formula>NOT(ISERROR(SEARCH("4- Bajo",A55)))</formula>
    </cfRule>
    <cfRule type="containsText" dxfId="1435" priority="181" operator="containsText" text="1- Bajo">
      <formula>NOT(ISERROR(SEARCH("1- Bajo",A55)))</formula>
    </cfRule>
  </conditionalFormatting>
  <conditionalFormatting sqref="F55:G55">
    <cfRule type="containsText" dxfId="1434" priority="170" operator="containsText" text="3- Moderado">
      <formula>NOT(ISERROR(SEARCH("3- Moderado",F55)))</formula>
    </cfRule>
    <cfRule type="containsText" dxfId="1433" priority="171" operator="containsText" text="6- Moderado">
      <formula>NOT(ISERROR(SEARCH("6- Moderado",F55)))</formula>
    </cfRule>
    <cfRule type="containsText" dxfId="1432" priority="172" operator="containsText" text="4- Moderado">
      <formula>NOT(ISERROR(SEARCH("4- Moderado",F55)))</formula>
    </cfRule>
    <cfRule type="containsText" dxfId="1431" priority="173" operator="containsText" text="3- Bajo">
      <formula>NOT(ISERROR(SEARCH("3- Bajo",F55)))</formula>
    </cfRule>
    <cfRule type="containsText" dxfId="1430" priority="174" operator="containsText" text="4- Bajo">
      <formula>NOT(ISERROR(SEARCH("4- Bajo",F55)))</formula>
    </cfRule>
    <cfRule type="containsText" dxfId="1429" priority="175" operator="containsText" text="1- Bajo">
      <formula>NOT(ISERROR(SEARCH("1- Bajo",F55)))</formula>
    </cfRule>
  </conditionalFormatting>
  <conditionalFormatting sqref="J55:J59">
    <cfRule type="containsText" dxfId="1428" priority="165" operator="containsText" text="Bajo">
      <formula>NOT(ISERROR(SEARCH("Bajo",J55)))</formula>
    </cfRule>
    <cfRule type="containsText" dxfId="1427" priority="166" operator="containsText" text="Moderado">
      <formula>NOT(ISERROR(SEARCH("Moderado",J55)))</formula>
    </cfRule>
    <cfRule type="containsText" dxfId="1426" priority="167" operator="containsText" text="Alto">
      <formula>NOT(ISERROR(SEARCH("Alto",J55)))</formula>
    </cfRule>
    <cfRule type="containsText" dxfId="1425" priority="168" operator="containsText" text="Extremo">
      <formula>NOT(ISERROR(SEARCH("Extremo",J55)))</formula>
    </cfRule>
    <cfRule type="colorScale" priority="169">
      <colorScale>
        <cfvo type="min"/>
        <cfvo type="max"/>
        <color rgb="FFFF7128"/>
        <color rgb="FFFFEF9C"/>
      </colorScale>
    </cfRule>
  </conditionalFormatting>
  <conditionalFormatting sqref="M55:M59">
    <cfRule type="containsText" dxfId="1424" priority="140" operator="containsText" text="Moderado">
      <formula>NOT(ISERROR(SEARCH("Moderado",M55)))</formula>
    </cfRule>
    <cfRule type="containsText" dxfId="1423" priority="160" operator="containsText" text="Bajo">
      <formula>NOT(ISERROR(SEARCH("Bajo",M55)))</formula>
    </cfRule>
    <cfRule type="containsText" dxfId="1422" priority="161" operator="containsText" text="Moderado">
      <formula>NOT(ISERROR(SEARCH("Moderado",M55)))</formula>
    </cfRule>
    <cfRule type="containsText" dxfId="1421" priority="162" operator="containsText" text="Alto">
      <formula>NOT(ISERROR(SEARCH("Alto",M55)))</formula>
    </cfRule>
    <cfRule type="containsText" dxfId="1420" priority="163" operator="containsText" text="Extremo">
      <formula>NOT(ISERROR(SEARCH("Extremo",M55)))</formula>
    </cfRule>
    <cfRule type="colorScale" priority="164">
      <colorScale>
        <cfvo type="min"/>
        <cfvo type="max"/>
        <color rgb="FFFF7128"/>
        <color rgb="FFFFEF9C"/>
      </colorScale>
    </cfRule>
  </conditionalFormatting>
  <conditionalFormatting sqref="N55">
    <cfRule type="containsText" dxfId="1419" priority="154" operator="containsText" text="3- Moderado">
      <formula>NOT(ISERROR(SEARCH("3- Moderado",N55)))</formula>
    </cfRule>
    <cfRule type="containsText" dxfId="1418" priority="155" operator="containsText" text="6- Moderado">
      <formula>NOT(ISERROR(SEARCH("6- Moderado",N55)))</formula>
    </cfRule>
    <cfRule type="containsText" dxfId="1417" priority="156" operator="containsText" text="4- Moderado">
      <formula>NOT(ISERROR(SEARCH("4- Moderado",N55)))</formula>
    </cfRule>
    <cfRule type="containsText" dxfId="1416" priority="157" operator="containsText" text="3- Bajo">
      <formula>NOT(ISERROR(SEARCH("3- Bajo",N55)))</formula>
    </cfRule>
    <cfRule type="containsText" dxfId="1415" priority="158" operator="containsText" text="4- Bajo">
      <formula>NOT(ISERROR(SEARCH("4- Bajo",N55)))</formula>
    </cfRule>
    <cfRule type="containsText" dxfId="1414" priority="159" operator="containsText" text="1- Bajo">
      <formula>NOT(ISERROR(SEARCH("1- Bajo",N55)))</formula>
    </cfRule>
  </conditionalFormatting>
  <conditionalFormatting sqref="H55:H59">
    <cfRule type="containsText" dxfId="1413" priority="141" operator="containsText" text="Muy Alta">
      <formula>NOT(ISERROR(SEARCH("Muy Alta",H55)))</formula>
    </cfRule>
    <cfRule type="containsText" dxfId="1412" priority="142" operator="containsText" text="Alta">
      <formula>NOT(ISERROR(SEARCH("Alta",H55)))</formula>
    </cfRule>
    <cfRule type="containsText" dxfId="1411" priority="143" operator="containsText" text="Muy Alta">
      <formula>NOT(ISERROR(SEARCH("Muy Alta",H55)))</formula>
    </cfRule>
    <cfRule type="containsText" dxfId="1410" priority="148" operator="containsText" text="Muy Baja">
      <formula>NOT(ISERROR(SEARCH("Muy Baja",H55)))</formula>
    </cfRule>
    <cfRule type="containsText" dxfId="1409" priority="149" operator="containsText" text="Baja">
      <formula>NOT(ISERROR(SEARCH("Baja",H55)))</formula>
    </cfRule>
    <cfRule type="containsText" dxfId="1408" priority="150" operator="containsText" text="Media">
      <formula>NOT(ISERROR(SEARCH("Media",H55)))</formula>
    </cfRule>
    <cfRule type="containsText" dxfId="1407" priority="151" operator="containsText" text="Alta">
      <formula>NOT(ISERROR(SEARCH("Alta",H55)))</formula>
    </cfRule>
    <cfRule type="containsText" dxfId="1406" priority="153" operator="containsText" text="Muy Alta">
      <formula>NOT(ISERROR(SEARCH("Muy Alta",H55)))</formula>
    </cfRule>
  </conditionalFormatting>
  <conditionalFormatting sqref="I55:I59">
    <cfRule type="containsText" dxfId="1405" priority="144" operator="containsText" text="Catastrófico">
      <formula>NOT(ISERROR(SEARCH("Catastrófico",I55)))</formula>
    </cfRule>
    <cfRule type="containsText" dxfId="1404" priority="145" operator="containsText" text="Mayor">
      <formula>NOT(ISERROR(SEARCH("Mayor",I55)))</formula>
    </cfRule>
    <cfRule type="containsText" dxfId="1403" priority="146" operator="containsText" text="Menor">
      <formula>NOT(ISERROR(SEARCH("Menor",I55)))</formula>
    </cfRule>
    <cfRule type="containsText" dxfId="1402" priority="147" operator="containsText" text="Leve">
      <formula>NOT(ISERROR(SEARCH("Leve",I55)))</formula>
    </cfRule>
    <cfRule type="containsText" dxfId="1401" priority="152" operator="containsText" text="Moderado">
      <formula>NOT(ISERROR(SEARCH("Moderado",I55)))</formula>
    </cfRule>
  </conditionalFormatting>
  <conditionalFormatting sqref="K55:K59">
    <cfRule type="containsText" dxfId="1400" priority="139" operator="containsText" text="Media">
      <formula>NOT(ISERROR(SEARCH("Media",K55)))</formula>
    </cfRule>
  </conditionalFormatting>
  <conditionalFormatting sqref="L55:L59">
    <cfRule type="containsText" dxfId="1399" priority="138" operator="containsText" text="Moderado">
      <formula>NOT(ISERROR(SEARCH("Moderado",L55)))</formula>
    </cfRule>
  </conditionalFormatting>
  <conditionalFormatting sqref="J55:J59">
    <cfRule type="containsText" dxfId="1398" priority="137" operator="containsText" text="Moderado">
      <formula>NOT(ISERROR(SEARCH("Moderado",J55)))</formula>
    </cfRule>
  </conditionalFormatting>
  <conditionalFormatting sqref="J55:J59">
    <cfRule type="containsText" dxfId="1397" priority="135" operator="containsText" text="Bajo">
      <formula>NOT(ISERROR(SEARCH("Bajo",J55)))</formula>
    </cfRule>
    <cfRule type="containsText" dxfId="1396" priority="136" operator="containsText" text="Extremo">
      <formula>NOT(ISERROR(SEARCH("Extremo",J55)))</formula>
    </cfRule>
  </conditionalFormatting>
  <conditionalFormatting sqref="K55:K59">
    <cfRule type="containsText" dxfId="1395" priority="133" operator="containsText" text="Baja">
      <formula>NOT(ISERROR(SEARCH("Baja",K55)))</formula>
    </cfRule>
    <cfRule type="containsText" dxfId="1394" priority="134" operator="containsText" text="Muy Baja">
      <formula>NOT(ISERROR(SEARCH("Muy Baja",K55)))</formula>
    </cfRule>
  </conditionalFormatting>
  <conditionalFormatting sqref="K55:K59">
    <cfRule type="containsText" dxfId="1393" priority="131" operator="containsText" text="Muy Alta">
      <formula>NOT(ISERROR(SEARCH("Muy Alta",K55)))</formula>
    </cfRule>
    <cfRule type="containsText" dxfId="1392" priority="132" operator="containsText" text="Alta">
      <formula>NOT(ISERROR(SEARCH("Alta",K55)))</formula>
    </cfRule>
  </conditionalFormatting>
  <conditionalFormatting sqref="L55:L59">
    <cfRule type="containsText" dxfId="1391" priority="127" operator="containsText" text="Catastrófico">
      <formula>NOT(ISERROR(SEARCH("Catastrófico",L55)))</formula>
    </cfRule>
    <cfRule type="containsText" dxfId="1390" priority="128" operator="containsText" text="Mayor">
      <formula>NOT(ISERROR(SEARCH("Mayor",L55)))</formula>
    </cfRule>
    <cfRule type="containsText" dxfId="1389" priority="129" operator="containsText" text="Menor">
      <formula>NOT(ISERROR(SEARCH("Menor",L55)))</formula>
    </cfRule>
    <cfRule type="containsText" dxfId="1388" priority="130" operator="containsText" text="Leve">
      <formula>NOT(ISERROR(SEARCH("Leve",L55)))</formula>
    </cfRule>
  </conditionalFormatting>
  <conditionalFormatting sqref="O10">
    <cfRule type="containsText" dxfId="1387" priority="67" operator="containsText" text="3- Moderado">
      <formula>NOT(ISERROR(SEARCH("3- Moderado",O10)))</formula>
    </cfRule>
    <cfRule type="containsText" dxfId="1386" priority="68" operator="containsText" text="6- Moderado">
      <formula>NOT(ISERROR(SEARCH("6- Moderado",O10)))</formula>
    </cfRule>
    <cfRule type="containsText" dxfId="1385" priority="69" operator="containsText" text="4- Moderado">
      <formula>NOT(ISERROR(SEARCH("4- Moderado",O10)))</formula>
    </cfRule>
    <cfRule type="containsText" dxfId="1384" priority="70" operator="containsText" text="3- Bajo">
      <formula>NOT(ISERROR(SEARCH("3- Bajo",O10)))</formula>
    </cfRule>
    <cfRule type="containsText" dxfId="1383" priority="71" operator="containsText" text="4- Bajo">
      <formula>NOT(ISERROR(SEARCH("4- Bajo",O10)))</formula>
    </cfRule>
    <cfRule type="containsText" dxfId="1382" priority="72" operator="containsText" text="1- Bajo">
      <formula>NOT(ISERROR(SEARCH("1- Bajo",O10)))</formula>
    </cfRule>
  </conditionalFormatting>
  <conditionalFormatting sqref="T10">
    <cfRule type="containsText" dxfId="1381" priority="61" operator="containsText" text="3- Moderado">
      <formula>NOT(ISERROR(SEARCH("3- Moderado",T10)))</formula>
    </cfRule>
    <cfRule type="containsText" dxfId="1380" priority="62" operator="containsText" text="6- Moderado">
      <formula>NOT(ISERROR(SEARCH("6- Moderado",T10)))</formula>
    </cfRule>
    <cfRule type="containsText" dxfId="1379" priority="63" operator="containsText" text="4- Moderado">
      <formula>NOT(ISERROR(SEARCH("4- Moderado",T10)))</formula>
    </cfRule>
    <cfRule type="containsText" dxfId="1378" priority="64" operator="containsText" text="3- Bajo">
      <formula>NOT(ISERROR(SEARCH("3- Bajo",T10)))</formula>
    </cfRule>
    <cfRule type="containsText" dxfId="1377" priority="65" operator="containsText" text="4- Bajo">
      <formula>NOT(ISERROR(SEARCH("4- Bajo",T10)))</formula>
    </cfRule>
    <cfRule type="containsText" dxfId="1376" priority="66" operator="containsText" text="1- Bajo">
      <formula>NOT(ISERROR(SEARCH("1- Bajo",T10)))</formula>
    </cfRule>
  </conditionalFormatting>
  <conditionalFormatting sqref="T15">
    <cfRule type="containsText" dxfId="1375" priority="49" operator="containsText" text="3- Moderado">
      <formula>NOT(ISERROR(SEARCH("3- Moderado",T15)))</formula>
    </cfRule>
    <cfRule type="containsText" dxfId="1374" priority="50" operator="containsText" text="6- Moderado">
      <formula>NOT(ISERROR(SEARCH("6- Moderado",T15)))</formula>
    </cfRule>
    <cfRule type="containsText" dxfId="1373" priority="51" operator="containsText" text="4- Moderado">
      <formula>NOT(ISERROR(SEARCH("4- Moderado",T15)))</formula>
    </cfRule>
    <cfRule type="containsText" dxfId="1372" priority="52" operator="containsText" text="3- Bajo">
      <formula>NOT(ISERROR(SEARCH("3- Bajo",T15)))</formula>
    </cfRule>
    <cfRule type="containsText" dxfId="1371" priority="53" operator="containsText" text="4- Bajo">
      <formula>NOT(ISERROR(SEARCH("4- Bajo",T15)))</formula>
    </cfRule>
    <cfRule type="containsText" dxfId="1370" priority="54" operator="containsText" text="1- Bajo">
      <formula>NOT(ISERROR(SEARCH("1- Bajo",T15)))</formula>
    </cfRule>
  </conditionalFormatting>
  <conditionalFormatting sqref="T20">
    <cfRule type="containsText" dxfId="1369" priority="37" operator="containsText" text="3- Moderado">
      <formula>NOT(ISERROR(SEARCH("3- Moderado",T20)))</formula>
    </cfRule>
    <cfRule type="containsText" dxfId="1368" priority="38" operator="containsText" text="6- Moderado">
      <formula>NOT(ISERROR(SEARCH("6- Moderado",T20)))</formula>
    </cfRule>
    <cfRule type="containsText" dxfId="1367" priority="39" operator="containsText" text="4- Moderado">
      <formula>NOT(ISERROR(SEARCH("4- Moderado",T20)))</formula>
    </cfRule>
    <cfRule type="containsText" dxfId="1366" priority="40" operator="containsText" text="3- Bajo">
      <formula>NOT(ISERROR(SEARCH("3- Bajo",T20)))</formula>
    </cfRule>
    <cfRule type="containsText" dxfId="1365" priority="41" operator="containsText" text="4- Bajo">
      <formula>NOT(ISERROR(SEARCH("4- Bajo",T20)))</formula>
    </cfRule>
    <cfRule type="containsText" dxfId="1364" priority="42" operator="containsText" text="1- Bajo">
      <formula>NOT(ISERROR(SEARCH("1- Bajo",T20)))</formula>
    </cfRule>
  </conditionalFormatting>
  <conditionalFormatting sqref="O30 O35">
    <cfRule type="containsText" dxfId="1363" priority="31" operator="containsText" text="3- Moderado">
      <formula>NOT(ISERROR(SEARCH("3- Moderado",O30)))</formula>
    </cfRule>
    <cfRule type="containsText" dxfId="1362" priority="32" operator="containsText" text="6- Moderado">
      <formula>NOT(ISERROR(SEARCH("6- Moderado",O30)))</formula>
    </cfRule>
    <cfRule type="containsText" dxfId="1361" priority="33" operator="containsText" text="4- Moderado">
      <formula>NOT(ISERROR(SEARCH("4- Moderado",O30)))</formula>
    </cfRule>
    <cfRule type="containsText" dxfId="1360" priority="34" operator="containsText" text="3- Bajo">
      <formula>NOT(ISERROR(SEARCH("3- Bajo",O30)))</formula>
    </cfRule>
    <cfRule type="containsText" dxfId="1359" priority="35" operator="containsText" text="4- Bajo">
      <formula>NOT(ISERROR(SEARCH("4- Bajo",O30)))</formula>
    </cfRule>
    <cfRule type="containsText" dxfId="1358" priority="36" operator="containsText" text="1- Bajo">
      <formula>NOT(ISERROR(SEARCH("1- Bajo",O30)))</formula>
    </cfRule>
  </conditionalFormatting>
  <conditionalFormatting sqref="T25 T30">
    <cfRule type="containsText" dxfId="1357" priority="25" operator="containsText" text="3- Moderado">
      <formula>NOT(ISERROR(SEARCH("3- Moderado",T25)))</formula>
    </cfRule>
    <cfRule type="containsText" dxfId="1356" priority="26" operator="containsText" text="6- Moderado">
      <formula>NOT(ISERROR(SEARCH("6- Moderado",T25)))</formula>
    </cfRule>
    <cfRule type="containsText" dxfId="1355" priority="27" operator="containsText" text="4- Moderado">
      <formula>NOT(ISERROR(SEARCH("4- Moderado",T25)))</formula>
    </cfRule>
    <cfRule type="containsText" dxfId="1354" priority="28" operator="containsText" text="3- Bajo">
      <formula>NOT(ISERROR(SEARCH("3- Bajo",T25)))</formula>
    </cfRule>
    <cfRule type="containsText" dxfId="1353" priority="29" operator="containsText" text="4- Bajo">
      <formula>NOT(ISERROR(SEARCH("4- Bajo",T25)))</formula>
    </cfRule>
    <cfRule type="containsText" dxfId="1352" priority="30" operator="containsText" text="1- Bajo">
      <formula>NOT(ISERROR(SEARCH("1- Bajo",T25)))</formula>
    </cfRule>
  </conditionalFormatting>
  <conditionalFormatting sqref="O25">
    <cfRule type="containsText" dxfId="1351" priority="19" operator="containsText" text="3- Moderado">
      <formula>NOT(ISERROR(SEARCH("3- Moderado",O25)))</formula>
    </cfRule>
    <cfRule type="containsText" dxfId="1350" priority="20" operator="containsText" text="6- Moderado">
      <formula>NOT(ISERROR(SEARCH("6- Moderado",O25)))</formula>
    </cfRule>
    <cfRule type="containsText" dxfId="1349" priority="21" operator="containsText" text="4- Moderado">
      <formula>NOT(ISERROR(SEARCH("4- Moderado",O25)))</formula>
    </cfRule>
    <cfRule type="containsText" dxfId="1348" priority="22" operator="containsText" text="3- Bajo">
      <formula>NOT(ISERROR(SEARCH("3- Bajo",O25)))</formula>
    </cfRule>
    <cfRule type="containsText" dxfId="1347" priority="23" operator="containsText" text="4- Bajo">
      <formula>NOT(ISERROR(SEARCH("4- Bajo",O25)))</formula>
    </cfRule>
    <cfRule type="containsText" dxfId="1346" priority="24" operator="containsText" text="1- Bajo">
      <formula>NOT(ISERROR(SEARCH("1- Bajo",O25)))</formula>
    </cfRule>
  </conditionalFormatting>
  <conditionalFormatting sqref="T35">
    <cfRule type="containsText" dxfId="1345" priority="13" operator="containsText" text="3- Moderado">
      <formula>NOT(ISERROR(SEARCH("3- Moderado",T35)))</formula>
    </cfRule>
    <cfRule type="containsText" dxfId="1344" priority="14" operator="containsText" text="6- Moderado">
      <formula>NOT(ISERROR(SEARCH("6- Moderado",T35)))</formula>
    </cfRule>
    <cfRule type="containsText" dxfId="1343" priority="15" operator="containsText" text="4- Moderado">
      <formula>NOT(ISERROR(SEARCH("4- Moderado",T35)))</formula>
    </cfRule>
    <cfRule type="containsText" dxfId="1342" priority="16" operator="containsText" text="3- Bajo">
      <formula>NOT(ISERROR(SEARCH("3- Bajo",T35)))</formula>
    </cfRule>
    <cfRule type="containsText" dxfId="1341" priority="17" operator="containsText" text="4- Bajo">
      <formula>NOT(ISERROR(SEARCH("4- Bajo",T35)))</formula>
    </cfRule>
    <cfRule type="containsText" dxfId="1340" priority="18" operator="containsText" text="1- Bajo">
      <formula>NOT(ISERROR(SEARCH("1- Bajo",T35)))</formula>
    </cfRule>
  </conditionalFormatting>
  <conditionalFormatting sqref="O15">
    <cfRule type="containsText" dxfId="1339" priority="7" operator="containsText" text="3- Moderado">
      <formula>NOT(ISERROR(SEARCH("3- Moderado",O15)))</formula>
    </cfRule>
    <cfRule type="containsText" dxfId="1338" priority="8" operator="containsText" text="6- Moderado">
      <formula>NOT(ISERROR(SEARCH("6- Moderado",O15)))</formula>
    </cfRule>
    <cfRule type="containsText" dxfId="1337" priority="9" operator="containsText" text="4- Moderado">
      <formula>NOT(ISERROR(SEARCH("4- Moderado",O15)))</formula>
    </cfRule>
    <cfRule type="containsText" dxfId="1336" priority="10" operator="containsText" text="3- Bajo">
      <formula>NOT(ISERROR(SEARCH("3- Bajo",O15)))</formula>
    </cfRule>
    <cfRule type="containsText" dxfId="1335" priority="11" operator="containsText" text="4- Bajo">
      <formula>NOT(ISERROR(SEARCH("4- Bajo",O15)))</formula>
    </cfRule>
    <cfRule type="containsText" dxfId="1334" priority="12" operator="containsText" text="1- Bajo">
      <formula>NOT(ISERROR(SEARCH("1- Bajo",O15)))</formula>
    </cfRule>
  </conditionalFormatting>
  <conditionalFormatting sqref="O20">
    <cfRule type="containsText" dxfId="1333" priority="1" operator="containsText" text="3- Moderado">
      <formula>NOT(ISERROR(SEARCH("3- Moderado",O20)))</formula>
    </cfRule>
    <cfRule type="containsText" dxfId="1332" priority="2" operator="containsText" text="6- Moderado">
      <formula>NOT(ISERROR(SEARCH("6- Moderado",O20)))</formula>
    </cfRule>
    <cfRule type="containsText" dxfId="1331" priority="3" operator="containsText" text="4- Moderado">
      <formula>NOT(ISERROR(SEARCH("4- Moderado",O20)))</formula>
    </cfRule>
    <cfRule type="containsText" dxfId="1330" priority="4" operator="containsText" text="3- Bajo">
      <formula>NOT(ISERROR(SEARCH("3- Bajo",O20)))</formula>
    </cfRule>
    <cfRule type="containsText" dxfId="1329" priority="5" operator="containsText" text="4- Bajo">
      <formula>NOT(ISERROR(SEARCH("4- Bajo",O20)))</formula>
    </cfRule>
    <cfRule type="containsText" dxfId="1328" priority="6" operator="containsText" text="1- Bajo">
      <formula>NOT(ISERROR(SEARCH("1- Bajo",O20)))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F22" zoomScale="71" zoomScaleNormal="71" workbookViewId="0">
      <selection activeCell="AB40" sqref="AB40"/>
    </sheetView>
  </sheetViews>
  <sheetFormatPr baseColWidth="10" defaultColWidth="11.42578125" defaultRowHeight="15"/>
  <cols>
    <col min="1" max="2" width="18.42578125" style="84" customWidth="1"/>
    <col min="3" max="3" width="15.5703125" customWidth="1"/>
    <col min="4" max="4" width="27.5703125" style="84" customWidth="1"/>
    <col min="5" max="5" width="18" style="217" customWidth="1"/>
    <col min="6" max="6" width="40.140625" customWidth="1"/>
    <col min="7" max="7" width="20.42578125" customWidth="1"/>
    <col min="8" max="8" width="10.42578125" style="218" customWidth="1"/>
    <col min="9" max="9" width="11.42578125" style="218" customWidth="1"/>
    <col min="10" max="10" width="10.140625" style="219" customWidth="1"/>
    <col min="11" max="11" width="11.42578125" style="218" customWidth="1"/>
    <col min="12" max="12" width="10.85546875" style="218" customWidth="1"/>
    <col min="13" max="13" width="18.28515625" style="21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2.42578125" customWidth="1"/>
    <col min="21" max="176" width="11.42578125" style="132"/>
  </cols>
  <sheetData>
    <row r="1" spans="1:278" s="173" customFormat="1" ht="16.5" customHeight="1">
      <c r="A1" s="399"/>
      <c r="B1" s="400"/>
      <c r="C1" s="400"/>
      <c r="D1" s="517" t="s">
        <v>375</v>
      </c>
      <c r="E1" s="517"/>
      <c r="F1" s="517"/>
      <c r="G1" s="517"/>
      <c r="H1" s="517"/>
      <c r="I1" s="517"/>
      <c r="J1" s="517"/>
      <c r="K1" s="517"/>
      <c r="L1" s="517"/>
      <c r="M1" s="517"/>
      <c r="N1" s="517"/>
      <c r="O1" s="517"/>
      <c r="P1" s="517"/>
      <c r="Q1" s="518"/>
      <c r="R1" s="391" t="s">
        <v>67</v>
      </c>
      <c r="S1" s="391"/>
      <c r="T1" s="391"/>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01"/>
      <c r="B2" s="402"/>
      <c r="C2" s="402"/>
      <c r="D2" s="519"/>
      <c r="E2" s="519"/>
      <c r="F2" s="519"/>
      <c r="G2" s="519"/>
      <c r="H2" s="519"/>
      <c r="I2" s="519"/>
      <c r="J2" s="519"/>
      <c r="K2" s="519"/>
      <c r="L2" s="519"/>
      <c r="M2" s="519"/>
      <c r="N2" s="519"/>
      <c r="O2" s="519"/>
      <c r="P2" s="519"/>
      <c r="Q2" s="520"/>
      <c r="R2" s="391"/>
      <c r="S2" s="391"/>
      <c r="T2" s="391"/>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32"/>
      <c r="D3" s="519"/>
      <c r="E3" s="519"/>
      <c r="F3" s="519"/>
      <c r="G3" s="519"/>
      <c r="H3" s="519"/>
      <c r="I3" s="519"/>
      <c r="J3" s="519"/>
      <c r="K3" s="519"/>
      <c r="L3" s="519"/>
      <c r="M3" s="519"/>
      <c r="N3" s="519"/>
      <c r="O3" s="519"/>
      <c r="P3" s="519"/>
      <c r="Q3" s="520"/>
      <c r="R3" s="391"/>
      <c r="S3" s="391"/>
      <c r="T3" s="39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392" t="s">
        <v>0</v>
      </c>
      <c r="B4" s="393"/>
      <c r="C4" s="394"/>
      <c r="D4" s="395" t="str">
        <f>'Mapa Final'!D4</f>
        <v>Mejoramiento de Infraestructura Fisica</v>
      </c>
      <c r="E4" s="396"/>
      <c r="F4" s="396"/>
      <c r="G4" s="396"/>
      <c r="H4" s="396"/>
      <c r="I4" s="396"/>
      <c r="J4" s="396"/>
      <c r="K4" s="396"/>
      <c r="L4" s="396"/>
      <c r="M4" s="396"/>
      <c r="N4" s="397"/>
      <c r="O4" s="398"/>
      <c r="P4" s="398"/>
      <c r="Q4" s="398"/>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392" t="s">
        <v>1</v>
      </c>
      <c r="B5" s="393"/>
      <c r="C5" s="394"/>
      <c r="D5" s="40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04"/>
      <c r="F5" s="404"/>
      <c r="G5" s="404"/>
      <c r="H5" s="404"/>
      <c r="I5" s="404"/>
      <c r="J5" s="404"/>
      <c r="K5" s="404"/>
      <c r="L5" s="404"/>
      <c r="M5" s="404"/>
      <c r="N5" s="405"/>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392" t="s">
        <v>2</v>
      </c>
      <c r="B6" s="393"/>
      <c r="C6" s="394"/>
      <c r="D6" s="403" t="str">
        <f>'Mapa Final'!D6</f>
        <v xml:space="preserve">Nivel Seccional </v>
      </c>
      <c r="E6" s="404"/>
      <c r="F6" s="404"/>
      <c r="G6" s="404"/>
      <c r="H6" s="404"/>
      <c r="I6" s="404"/>
      <c r="J6" s="404"/>
      <c r="K6" s="404"/>
      <c r="L6" s="404"/>
      <c r="M6" s="404"/>
      <c r="N6" s="405"/>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3" customFormat="1" ht="39.75" customHeight="1" thickTop="1" thickBot="1">
      <c r="A7" s="512" t="s">
        <v>352</v>
      </c>
      <c r="B7" s="513"/>
      <c r="C7" s="513"/>
      <c r="D7" s="513"/>
      <c r="E7" s="513"/>
      <c r="F7" s="514"/>
      <c r="G7" s="220"/>
      <c r="H7" s="515" t="s">
        <v>353</v>
      </c>
      <c r="I7" s="515"/>
      <c r="J7" s="515"/>
      <c r="K7" s="515" t="s">
        <v>354</v>
      </c>
      <c r="L7" s="515"/>
      <c r="M7" s="515"/>
      <c r="N7" s="516" t="s">
        <v>355</v>
      </c>
      <c r="O7" s="521" t="s">
        <v>356</v>
      </c>
      <c r="P7" s="523" t="s">
        <v>357</v>
      </c>
      <c r="Q7" s="524"/>
      <c r="R7" s="523" t="s">
        <v>358</v>
      </c>
      <c r="S7" s="524"/>
      <c r="T7" s="525" t="s">
        <v>378</v>
      </c>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EH7" s="226"/>
      <c r="EI7" s="226"/>
      <c r="EJ7" s="226"/>
      <c r="EK7" s="226"/>
      <c r="EL7" s="226"/>
      <c r="EM7" s="226"/>
      <c r="EN7" s="226"/>
      <c r="EO7" s="226"/>
      <c r="EP7" s="226"/>
      <c r="EQ7" s="226"/>
      <c r="ER7" s="226"/>
      <c r="ES7" s="226"/>
      <c r="ET7" s="226"/>
      <c r="EU7" s="226"/>
      <c r="EV7" s="226"/>
      <c r="EW7" s="226"/>
      <c r="EX7" s="226"/>
      <c r="EY7" s="226"/>
      <c r="EZ7" s="226"/>
      <c r="FA7" s="226"/>
      <c r="FB7" s="226"/>
      <c r="FC7" s="226"/>
      <c r="FD7" s="226"/>
      <c r="FE7" s="226"/>
      <c r="FF7" s="226"/>
      <c r="FG7" s="226"/>
      <c r="FH7" s="226"/>
      <c r="FI7" s="226"/>
      <c r="FJ7" s="226"/>
      <c r="FK7" s="226"/>
      <c r="FL7" s="226"/>
      <c r="FM7" s="226"/>
      <c r="FN7" s="226"/>
      <c r="FO7" s="226"/>
      <c r="FP7" s="226"/>
      <c r="FQ7" s="226"/>
      <c r="FR7" s="226"/>
      <c r="FS7" s="226"/>
      <c r="FT7" s="226"/>
    </row>
    <row r="8" spans="1:278" s="214" customFormat="1" ht="60.95" customHeight="1" thickTop="1" thickBot="1">
      <c r="A8" s="230" t="s">
        <v>201</v>
      </c>
      <c r="B8" s="230" t="s">
        <v>383</v>
      </c>
      <c r="C8" s="231" t="s">
        <v>8</v>
      </c>
      <c r="D8" s="221" t="s">
        <v>367</v>
      </c>
      <c r="E8" s="233" t="s">
        <v>10</v>
      </c>
      <c r="F8" s="233" t="s">
        <v>11</v>
      </c>
      <c r="G8" s="233" t="s">
        <v>12</v>
      </c>
      <c r="H8" s="223" t="s">
        <v>360</v>
      </c>
      <c r="I8" s="223" t="s">
        <v>38</v>
      </c>
      <c r="J8" s="223" t="s">
        <v>361</v>
      </c>
      <c r="K8" s="223" t="s">
        <v>360</v>
      </c>
      <c r="L8" s="223" t="s">
        <v>362</v>
      </c>
      <c r="M8" s="223" t="s">
        <v>361</v>
      </c>
      <c r="N8" s="516"/>
      <c r="O8" s="522"/>
      <c r="P8" s="224" t="s">
        <v>363</v>
      </c>
      <c r="Q8" s="224" t="s">
        <v>364</v>
      </c>
      <c r="R8" s="224" t="s">
        <v>365</v>
      </c>
      <c r="S8" s="224" t="s">
        <v>366</v>
      </c>
      <c r="T8" s="525"/>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row>
    <row r="9" spans="1:278" s="215" customFormat="1" ht="10.5" customHeight="1" thickTop="1" thickBot="1">
      <c r="A9" s="541"/>
      <c r="B9" s="542"/>
      <c r="C9" s="542"/>
      <c r="D9" s="542"/>
      <c r="E9" s="542"/>
      <c r="F9" s="542"/>
      <c r="G9" s="542"/>
      <c r="H9" s="542"/>
      <c r="I9" s="542"/>
      <c r="J9" s="542"/>
      <c r="K9" s="542"/>
      <c r="L9" s="542"/>
      <c r="M9" s="542"/>
      <c r="N9" s="542"/>
      <c r="T9" s="225"/>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row>
    <row r="10" spans="1:278" s="216" customFormat="1" ht="15" customHeight="1">
      <c r="A10" s="559">
        <f>'Mapa Final'!A10</f>
        <v>1</v>
      </c>
      <c r="B10" s="568" t="str">
        <f>'Mapa Final'!B10</f>
        <v>Fallas en la aplicación de procedimientos contractuales.</v>
      </c>
      <c r="C10" s="562" t="str">
        <f>'Mapa Final'!C10</f>
        <v>Afectación en la Prestación del Servicio de Justicia</v>
      </c>
      <c r="D10" s="562" t="str">
        <f>'Mapa Final'!D10</f>
        <v xml:space="preserve">1. Fallas en la estructuración y planeación de los procesos.                    2. Inaplicación de normas  vigentes en materia contractual (planeación), por parte de los responsables de adelantar los procesos de contratación de obra civil. 
</v>
      </c>
      <c r="E10" s="565" t="str">
        <f>'Mapa Final'!E10</f>
        <v>Falta de personal profesional para la planeación de la contratación.</v>
      </c>
      <c r="F10" s="565" t="str">
        <f>'Mapa Final'!F10</f>
        <v xml:space="preserve">Posibilidad de no realizar la contratación requerida para garantizar la prestación del servicio oportuno de justicia.          </v>
      </c>
      <c r="G10" s="565" t="str">
        <f>'Mapa Final'!G10</f>
        <v>Ejecución y Administración de Procesos</v>
      </c>
      <c r="H10" s="509" t="str">
        <f>'Mapa Final'!I10</f>
        <v>Media</v>
      </c>
      <c r="I10" s="549" t="str">
        <f>'Mapa Final'!L10</f>
        <v>Mayor</v>
      </c>
      <c r="J10" s="535" t="str">
        <f>'Mapa Final'!N10</f>
        <v xml:space="preserve">Alto </v>
      </c>
      <c r="K10" s="532" t="str">
        <f>'Mapa Final'!AA10</f>
        <v>Media</v>
      </c>
      <c r="L10" s="532" t="str">
        <f>'Mapa Final'!AE10</f>
        <v>Mayor</v>
      </c>
      <c r="M10" s="538" t="str">
        <f>'Mapa Final'!AG10</f>
        <v xml:space="preserve">Alto </v>
      </c>
      <c r="N10" s="532" t="str">
        <f>'Mapa Final'!AH10</f>
        <v>Reducir(mitigar)</v>
      </c>
      <c r="O10" s="506" t="s">
        <v>557</v>
      </c>
      <c r="P10" s="555"/>
      <c r="Q10" s="558" t="s">
        <v>507</v>
      </c>
      <c r="R10" s="529">
        <v>45108</v>
      </c>
      <c r="S10" s="529">
        <v>45199</v>
      </c>
      <c r="T10" s="506" t="s">
        <v>558</v>
      </c>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c r="BM10" s="229"/>
      <c r="BN10" s="229"/>
      <c r="BO10" s="229"/>
      <c r="BP10" s="229"/>
      <c r="BQ10" s="229"/>
      <c r="BR10" s="229"/>
      <c r="BS10" s="229"/>
      <c r="BT10" s="229"/>
      <c r="BU10" s="229"/>
      <c r="BV10" s="229"/>
      <c r="BW10" s="229"/>
      <c r="BX10" s="229"/>
      <c r="BY10" s="229"/>
      <c r="BZ10" s="229"/>
      <c r="CA10" s="229"/>
      <c r="CB10" s="229"/>
      <c r="CC10" s="229"/>
      <c r="CD10" s="229"/>
      <c r="CE10" s="229"/>
      <c r="CF10" s="229"/>
      <c r="CG10" s="229"/>
      <c r="CH10" s="229"/>
      <c r="CI10" s="229"/>
      <c r="CJ10" s="229"/>
      <c r="CK10" s="229"/>
      <c r="CL10" s="229"/>
      <c r="CM10" s="229"/>
      <c r="CN10" s="229"/>
      <c r="CO10" s="229"/>
      <c r="CP10" s="229"/>
      <c r="CQ10" s="229"/>
      <c r="CR10" s="229"/>
      <c r="CS10" s="229"/>
      <c r="CT10" s="229"/>
      <c r="CU10" s="229"/>
      <c r="CV10" s="229"/>
      <c r="CW10" s="229"/>
      <c r="CX10" s="229"/>
      <c r="CY10" s="229"/>
      <c r="CZ10" s="229"/>
      <c r="DA10" s="229"/>
      <c r="DB10" s="229"/>
      <c r="DC10" s="229"/>
      <c r="DD10" s="229"/>
      <c r="DE10" s="229"/>
      <c r="DF10" s="229"/>
      <c r="DG10" s="229"/>
      <c r="DH10" s="229"/>
      <c r="DI10" s="229"/>
      <c r="DJ10" s="229"/>
      <c r="DK10" s="229"/>
      <c r="DL10" s="229"/>
      <c r="DM10" s="229"/>
      <c r="DN10" s="229"/>
      <c r="DO10" s="229"/>
      <c r="DP10" s="229"/>
      <c r="DQ10" s="229"/>
      <c r="DR10" s="229"/>
      <c r="DS10" s="229"/>
      <c r="DT10" s="229"/>
      <c r="DU10" s="229"/>
      <c r="DV10" s="229"/>
      <c r="DW10" s="229"/>
      <c r="DX10" s="229"/>
      <c r="DY10" s="229"/>
      <c r="DZ10" s="229"/>
      <c r="EA10" s="229"/>
      <c r="EB10" s="229"/>
      <c r="EC10" s="229"/>
      <c r="ED10" s="229"/>
      <c r="EE10" s="229"/>
      <c r="EF10" s="229"/>
      <c r="EG10" s="229"/>
      <c r="EH10" s="229"/>
      <c r="EI10" s="229"/>
      <c r="EJ10" s="229"/>
      <c r="EK10" s="229"/>
      <c r="EL10" s="229"/>
      <c r="EM10" s="229"/>
      <c r="EN10" s="229"/>
      <c r="EO10" s="229"/>
      <c r="EP10" s="229"/>
      <c r="EQ10" s="229"/>
      <c r="ER10" s="229"/>
      <c r="ES10" s="229"/>
      <c r="ET10" s="229"/>
      <c r="EU10" s="229"/>
      <c r="EV10" s="229"/>
      <c r="EW10" s="229"/>
      <c r="EX10" s="229"/>
      <c r="EY10" s="229"/>
      <c r="EZ10" s="229"/>
      <c r="FA10" s="229"/>
      <c r="FB10" s="229"/>
      <c r="FC10" s="229"/>
      <c r="FD10" s="229"/>
      <c r="FE10" s="229"/>
      <c r="FF10" s="229"/>
      <c r="FG10" s="229"/>
      <c r="FH10" s="229"/>
      <c r="FI10" s="229"/>
      <c r="FJ10" s="229"/>
      <c r="FK10" s="229"/>
      <c r="FL10" s="229"/>
      <c r="FM10" s="229"/>
      <c r="FN10" s="229"/>
      <c r="FO10" s="229"/>
      <c r="FP10" s="229"/>
      <c r="FQ10" s="229"/>
      <c r="FR10" s="229"/>
      <c r="FS10" s="229"/>
      <c r="FT10" s="229"/>
    </row>
    <row r="11" spans="1:278" s="216" customFormat="1" ht="13.5" customHeight="1">
      <c r="A11" s="560"/>
      <c r="B11" s="362"/>
      <c r="C11" s="563"/>
      <c r="D11" s="563"/>
      <c r="E11" s="566"/>
      <c r="F11" s="566"/>
      <c r="G11" s="566"/>
      <c r="H11" s="510"/>
      <c r="I11" s="550"/>
      <c r="J11" s="536"/>
      <c r="K11" s="533"/>
      <c r="L11" s="533"/>
      <c r="M11" s="539"/>
      <c r="N11" s="533"/>
      <c r="O11" s="507"/>
      <c r="P11" s="556"/>
      <c r="Q11" s="530"/>
      <c r="R11" s="530"/>
      <c r="S11" s="530"/>
      <c r="T11" s="507"/>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c r="BW11" s="229"/>
      <c r="BX11" s="229"/>
      <c r="BY11" s="229"/>
      <c r="BZ11" s="229"/>
      <c r="CA11" s="229"/>
      <c r="CB11" s="229"/>
      <c r="CC11" s="229"/>
      <c r="CD11" s="229"/>
      <c r="CE11" s="229"/>
      <c r="CF11" s="229"/>
      <c r="CG11" s="229"/>
      <c r="CH11" s="229"/>
      <c r="CI11" s="229"/>
      <c r="CJ11" s="229"/>
      <c r="CK11" s="229"/>
      <c r="CL11" s="229"/>
      <c r="CM11" s="229"/>
      <c r="CN11" s="229"/>
      <c r="CO11" s="229"/>
      <c r="CP11" s="229"/>
      <c r="CQ11" s="229"/>
      <c r="CR11" s="229"/>
      <c r="CS11" s="229"/>
      <c r="CT11" s="229"/>
      <c r="CU11" s="229"/>
      <c r="CV11" s="229"/>
      <c r="CW11" s="229"/>
      <c r="CX11" s="229"/>
      <c r="CY11" s="229"/>
      <c r="CZ11" s="229"/>
      <c r="DA11" s="229"/>
      <c r="DB11" s="229"/>
      <c r="DC11" s="229"/>
      <c r="DD11" s="229"/>
      <c r="DE11" s="229"/>
      <c r="DF11" s="229"/>
      <c r="DG11" s="229"/>
      <c r="DH11" s="229"/>
      <c r="DI11" s="229"/>
      <c r="DJ11" s="229"/>
      <c r="DK11" s="229"/>
      <c r="DL11" s="229"/>
      <c r="DM11" s="229"/>
      <c r="DN11" s="229"/>
      <c r="DO11" s="229"/>
      <c r="DP11" s="229"/>
      <c r="DQ11" s="229"/>
      <c r="DR11" s="229"/>
      <c r="DS11" s="229"/>
      <c r="DT11" s="229"/>
      <c r="DU11" s="229"/>
      <c r="DV11" s="229"/>
      <c r="DW11" s="229"/>
      <c r="DX11" s="229"/>
      <c r="DY11" s="229"/>
      <c r="DZ11" s="229"/>
      <c r="EA11" s="229"/>
      <c r="EB11" s="229"/>
      <c r="EC11" s="229"/>
      <c r="ED11" s="229"/>
      <c r="EE11" s="229"/>
      <c r="EF11" s="229"/>
      <c r="EG11" s="229"/>
      <c r="EH11" s="229"/>
      <c r="EI11" s="229"/>
      <c r="EJ11" s="229"/>
      <c r="EK11" s="229"/>
      <c r="EL11" s="229"/>
      <c r="EM11" s="229"/>
      <c r="EN11" s="229"/>
      <c r="EO11" s="229"/>
      <c r="EP11" s="229"/>
      <c r="EQ11" s="229"/>
      <c r="ER11" s="229"/>
      <c r="ES11" s="229"/>
      <c r="ET11" s="229"/>
      <c r="EU11" s="229"/>
      <c r="EV11" s="229"/>
      <c r="EW11" s="229"/>
      <c r="EX11" s="229"/>
      <c r="EY11" s="229"/>
      <c r="EZ11" s="229"/>
      <c r="FA11" s="229"/>
      <c r="FB11" s="229"/>
      <c r="FC11" s="229"/>
      <c r="FD11" s="229"/>
      <c r="FE11" s="229"/>
      <c r="FF11" s="229"/>
      <c r="FG11" s="229"/>
      <c r="FH11" s="229"/>
      <c r="FI11" s="229"/>
      <c r="FJ11" s="229"/>
      <c r="FK11" s="229"/>
      <c r="FL11" s="229"/>
      <c r="FM11" s="229"/>
      <c r="FN11" s="229"/>
      <c r="FO11" s="229"/>
      <c r="FP11" s="229"/>
      <c r="FQ11" s="229"/>
      <c r="FR11" s="229"/>
      <c r="FS11" s="229"/>
      <c r="FT11" s="229"/>
    </row>
    <row r="12" spans="1:278" s="216" customFormat="1" ht="13.5" customHeight="1">
      <c r="A12" s="560"/>
      <c r="B12" s="362"/>
      <c r="C12" s="563"/>
      <c r="D12" s="563"/>
      <c r="E12" s="566"/>
      <c r="F12" s="566"/>
      <c r="G12" s="566"/>
      <c r="H12" s="510"/>
      <c r="I12" s="550"/>
      <c r="J12" s="536"/>
      <c r="K12" s="533"/>
      <c r="L12" s="533"/>
      <c r="M12" s="539"/>
      <c r="N12" s="533"/>
      <c r="O12" s="507"/>
      <c r="P12" s="556"/>
      <c r="Q12" s="530"/>
      <c r="R12" s="530"/>
      <c r="S12" s="530"/>
      <c r="T12" s="507"/>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row>
    <row r="13" spans="1:278" s="216" customFormat="1" ht="13.5" customHeight="1">
      <c r="A13" s="560"/>
      <c r="B13" s="362"/>
      <c r="C13" s="563"/>
      <c r="D13" s="563"/>
      <c r="E13" s="566"/>
      <c r="F13" s="566"/>
      <c r="G13" s="566"/>
      <c r="H13" s="510"/>
      <c r="I13" s="550"/>
      <c r="J13" s="536"/>
      <c r="K13" s="533"/>
      <c r="L13" s="533"/>
      <c r="M13" s="539"/>
      <c r="N13" s="533"/>
      <c r="O13" s="507"/>
      <c r="P13" s="556"/>
      <c r="Q13" s="530"/>
      <c r="R13" s="530"/>
      <c r="S13" s="530"/>
      <c r="T13" s="507"/>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c r="BB13" s="229"/>
      <c r="BC13" s="229"/>
      <c r="BD13" s="229"/>
      <c r="BE13" s="229"/>
      <c r="BF13" s="229"/>
      <c r="BG13" s="229"/>
      <c r="BH13" s="229"/>
      <c r="BI13" s="229"/>
      <c r="BJ13" s="229"/>
      <c r="BK13" s="229"/>
      <c r="BL13" s="229"/>
      <c r="BM13" s="229"/>
      <c r="BN13" s="229"/>
      <c r="BO13" s="229"/>
      <c r="BP13" s="229"/>
      <c r="BQ13" s="229"/>
      <c r="BR13" s="229"/>
      <c r="BS13" s="229"/>
      <c r="BT13" s="229"/>
      <c r="BU13" s="229"/>
      <c r="BV13" s="229"/>
      <c r="BW13" s="229"/>
      <c r="BX13" s="229"/>
      <c r="BY13" s="229"/>
      <c r="BZ13" s="229"/>
      <c r="CA13" s="229"/>
      <c r="CB13" s="229"/>
      <c r="CC13" s="229"/>
      <c r="CD13" s="229"/>
      <c r="CE13" s="229"/>
      <c r="CF13" s="229"/>
      <c r="CG13" s="229"/>
      <c r="CH13" s="229"/>
      <c r="CI13" s="229"/>
      <c r="CJ13" s="229"/>
      <c r="CK13" s="229"/>
      <c r="CL13" s="229"/>
      <c r="CM13" s="229"/>
      <c r="CN13" s="229"/>
      <c r="CO13" s="229"/>
      <c r="CP13" s="229"/>
      <c r="CQ13" s="229"/>
      <c r="CR13" s="229"/>
      <c r="CS13" s="229"/>
      <c r="CT13" s="229"/>
      <c r="CU13" s="229"/>
      <c r="CV13" s="229"/>
      <c r="CW13" s="229"/>
      <c r="CX13" s="229"/>
      <c r="CY13" s="229"/>
      <c r="CZ13" s="229"/>
      <c r="DA13" s="229"/>
      <c r="DB13" s="229"/>
      <c r="DC13" s="229"/>
      <c r="DD13" s="229"/>
      <c r="DE13" s="229"/>
      <c r="DF13" s="229"/>
      <c r="DG13" s="229"/>
      <c r="DH13" s="229"/>
      <c r="DI13" s="229"/>
      <c r="DJ13" s="229"/>
      <c r="DK13" s="229"/>
      <c r="DL13" s="229"/>
      <c r="DM13" s="229"/>
      <c r="DN13" s="229"/>
      <c r="DO13" s="229"/>
      <c r="DP13" s="229"/>
      <c r="DQ13" s="229"/>
      <c r="DR13" s="229"/>
      <c r="DS13" s="229"/>
      <c r="DT13" s="229"/>
      <c r="DU13" s="229"/>
      <c r="DV13" s="229"/>
      <c r="DW13" s="229"/>
      <c r="DX13" s="229"/>
      <c r="DY13" s="229"/>
      <c r="DZ13" s="229"/>
      <c r="EA13" s="229"/>
      <c r="EB13" s="229"/>
      <c r="EC13" s="229"/>
      <c r="ED13" s="229"/>
      <c r="EE13" s="229"/>
      <c r="EF13" s="229"/>
      <c r="EG13" s="229"/>
      <c r="EH13" s="229"/>
      <c r="EI13" s="229"/>
      <c r="EJ13" s="229"/>
      <c r="EK13" s="229"/>
      <c r="EL13" s="229"/>
      <c r="EM13" s="229"/>
      <c r="EN13" s="229"/>
      <c r="EO13" s="229"/>
      <c r="EP13" s="229"/>
      <c r="EQ13" s="229"/>
      <c r="ER13" s="229"/>
      <c r="ES13" s="229"/>
      <c r="ET13" s="229"/>
      <c r="EU13" s="229"/>
      <c r="EV13" s="229"/>
      <c r="EW13" s="229"/>
      <c r="EX13" s="229"/>
      <c r="EY13" s="229"/>
      <c r="EZ13" s="229"/>
      <c r="FA13" s="229"/>
      <c r="FB13" s="229"/>
      <c r="FC13" s="229"/>
      <c r="FD13" s="229"/>
      <c r="FE13" s="229"/>
      <c r="FF13" s="229"/>
      <c r="FG13" s="229"/>
      <c r="FH13" s="229"/>
      <c r="FI13" s="229"/>
      <c r="FJ13" s="229"/>
      <c r="FK13" s="229"/>
      <c r="FL13" s="229"/>
      <c r="FM13" s="229"/>
      <c r="FN13" s="229"/>
      <c r="FO13" s="229"/>
      <c r="FP13" s="229"/>
      <c r="FQ13" s="229"/>
      <c r="FR13" s="229"/>
      <c r="FS13" s="229"/>
      <c r="FT13" s="229"/>
    </row>
    <row r="14" spans="1:278" s="216" customFormat="1" ht="238.5" customHeight="1" thickBot="1">
      <c r="A14" s="561"/>
      <c r="B14" s="569"/>
      <c r="C14" s="564"/>
      <c r="D14" s="564"/>
      <c r="E14" s="567"/>
      <c r="F14" s="567"/>
      <c r="G14" s="567"/>
      <c r="H14" s="511"/>
      <c r="I14" s="551"/>
      <c r="J14" s="537"/>
      <c r="K14" s="534"/>
      <c r="L14" s="534"/>
      <c r="M14" s="540"/>
      <c r="N14" s="534"/>
      <c r="O14" s="508"/>
      <c r="P14" s="557"/>
      <c r="Q14" s="531"/>
      <c r="R14" s="531"/>
      <c r="S14" s="531"/>
      <c r="T14" s="508"/>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c r="DG14" s="229"/>
      <c r="DH14" s="229"/>
      <c r="DI14" s="229"/>
      <c r="DJ14" s="229"/>
      <c r="DK14" s="229"/>
      <c r="DL14" s="229"/>
      <c r="DM14" s="229"/>
      <c r="DN14" s="229"/>
      <c r="DO14" s="229"/>
      <c r="DP14" s="229"/>
      <c r="DQ14" s="229"/>
      <c r="DR14" s="229"/>
      <c r="DS14" s="229"/>
      <c r="DT14" s="229"/>
      <c r="DU14" s="229"/>
      <c r="DV14" s="229"/>
      <c r="DW14" s="229"/>
      <c r="DX14" s="229"/>
      <c r="DY14" s="229"/>
      <c r="DZ14" s="229"/>
      <c r="EA14" s="229"/>
      <c r="EB14" s="229"/>
      <c r="EC14" s="229"/>
      <c r="ED14" s="229"/>
      <c r="EE14" s="229"/>
      <c r="EF14" s="229"/>
      <c r="EG14" s="229"/>
      <c r="EH14" s="229"/>
      <c r="EI14" s="229"/>
      <c r="EJ14" s="229"/>
      <c r="EK14" s="229"/>
      <c r="EL14" s="229"/>
      <c r="EM14" s="229"/>
      <c r="EN14" s="229"/>
      <c r="EO14" s="229"/>
      <c r="EP14" s="229"/>
      <c r="EQ14" s="229"/>
      <c r="ER14" s="229"/>
      <c r="ES14" s="229"/>
      <c r="ET14" s="229"/>
      <c r="EU14" s="229"/>
      <c r="EV14" s="229"/>
      <c r="EW14" s="229"/>
      <c r="EX14" s="229"/>
      <c r="EY14" s="229"/>
      <c r="EZ14" s="229"/>
      <c r="FA14" s="229"/>
      <c r="FB14" s="229"/>
      <c r="FC14" s="229"/>
      <c r="FD14" s="229"/>
      <c r="FE14" s="229"/>
      <c r="FF14" s="229"/>
      <c r="FG14" s="229"/>
      <c r="FH14" s="229"/>
      <c r="FI14" s="229"/>
      <c r="FJ14" s="229"/>
      <c r="FK14" s="229"/>
      <c r="FL14" s="229"/>
      <c r="FM14" s="229"/>
      <c r="FN14" s="229"/>
      <c r="FO14" s="229"/>
      <c r="FP14" s="229"/>
      <c r="FQ14" s="229"/>
      <c r="FR14" s="229"/>
      <c r="FS14" s="229"/>
      <c r="FT14" s="229"/>
    </row>
    <row r="15" spans="1:278" s="216" customFormat="1" ht="15" customHeight="1">
      <c r="A15" s="559">
        <f>'Mapa Final'!A13</f>
        <v>2</v>
      </c>
      <c r="B15" s="568" t="str">
        <f>'Mapa Final'!B13</f>
        <v xml:space="preserve">Fallas tecnológicas que impidan tramitar los procesos de contratación. </v>
      </c>
      <c r="C15" s="562" t="str">
        <f>'Mapa Final'!C13</f>
        <v>Afectación en la Prestación del Servicio de Justicia</v>
      </c>
      <c r="D15" s="562" t="str">
        <f>'Mapa Final'!D13</f>
        <v>1. Falla en la Plataforma Transaccional SECOP II.                                             
2.  Falla en la Plataforma de la T.V.E. 3.Falla conexión a internet.                     4. Ataque cibernético</v>
      </c>
      <c r="E15" s="565" t="str">
        <f>'Mapa Final'!E13</f>
        <v xml:space="preserve">Falla fisica o en software que permita la comunicación en internet. </v>
      </c>
      <c r="F15" s="565" t="str">
        <f>'Mapa Final'!F13</f>
        <v xml:space="preserve">Posibilidad de no tramitar los procesos de contratación por impedimentos en la oportuna publicación de los mismos en las plataformas digitales destinadas para tal fin y/o la perdida de información de la entidad, impidiendo la prestación del servicio de justicia.   </v>
      </c>
      <c r="G15" s="565" t="str">
        <f>'Mapa Final'!G13</f>
        <v>Fallas Tecnológicas</v>
      </c>
      <c r="H15" s="509" t="str">
        <f>'Mapa Final'!I13</f>
        <v>Media</v>
      </c>
      <c r="I15" s="549" t="str">
        <f>'Mapa Final'!L13</f>
        <v>Mayor</v>
      </c>
      <c r="J15" s="535" t="str">
        <f>'Mapa Final'!N13</f>
        <v xml:space="preserve">Alto </v>
      </c>
      <c r="K15" s="532" t="str">
        <f>'Mapa Final'!AA13</f>
        <v>Media</v>
      </c>
      <c r="L15" s="532" t="str">
        <f>'Mapa Final'!AE13</f>
        <v>Mayor</v>
      </c>
      <c r="M15" s="538" t="str">
        <f>'Mapa Final'!AG13</f>
        <v xml:space="preserve">Alto </v>
      </c>
      <c r="N15" s="532" t="str">
        <f>'Mapa Final'!AH13</f>
        <v>Reducir(mitigar)</v>
      </c>
      <c r="O15" s="506" t="s">
        <v>547</v>
      </c>
      <c r="P15" s="555"/>
      <c r="Q15" s="558" t="s">
        <v>507</v>
      </c>
      <c r="R15" s="529">
        <v>45108</v>
      </c>
      <c r="S15" s="529">
        <v>45199</v>
      </c>
      <c r="T15" s="506" t="s">
        <v>559</v>
      </c>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c r="DG15" s="229"/>
      <c r="DH15" s="229"/>
      <c r="DI15" s="229"/>
      <c r="DJ15" s="229"/>
      <c r="DK15" s="229"/>
      <c r="DL15" s="229"/>
      <c r="DM15" s="229"/>
      <c r="DN15" s="229"/>
      <c r="DO15" s="229"/>
      <c r="DP15" s="229"/>
      <c r="DQ15" s="229"/>
      <c r="DR15" s="229"/>
      <c r="DS15" s="229"/>
      <c r="DT15" s="229"/>
      <c r="DU15" s="229"/>
      <c r="DV15" s="229"/>
      <c r="DW15" s="229"/>
      <c r="DX15" s="229"/>
      <c r="DY15" s="229"/>
      <c r="DZ15" s="229"/>
      <c r="EA15" s="229"/>
      <c r="EB15" s="229"/>
      <c r="EC15" s="229"/>
      <c r="ED15" s="229"/>
      <c r="EE15" s="229"/>
      <c r="EF15" s="229"/>
      <c r="EG15" s="229"/>
      <c r="EH15" s="229"/>
      <c r="EI15" s="229"/>
      <c r="EJ15" s="229"/>
      <c r="EK15" s="229"/>
      <c r="EL15" s="229"/>
      <c r="EM15" s="229"/>
      <c r="EN15" s="229"/>
      <c r="EO15" s="229"/>
      <c r="EP15" s="229"/>
      <c r="EQ15" s="229"/>
      <c r="ER15" s="229"/>
      <c r="ES15" s="229"/>
      <c r="ET15" s="229"/>
      <c r="EU15" s="229"/>
      <c r="EV15" s="229"/>
      <c r="EW15" s="229"/>
      <c r="EX15" s="229"/>
      <c r="EY15" s="229"/>
      <c r="EZ15" s="229"/>
      <c r="FA15" s="229"/>
      <c r="FB15" s="229"/>
      <c r="FC15" s="229"/>
      <c r="FD15" s="229"/>
      <c r="FE15" s="229"/>
      <c r="FF15" s="229"/>
      <c r="FG15" s="229"/>
      <c r="FH15" s="229"/>
      <c r="FI15" s="229"/>
      <c r="FJ15" s="229"/>
      <c r="FK15" s="229"/>
      <c r="FL15" s="229"/>
      <c r="FM15" s="229"/>
      <c r="FN15" s="229"/>
      <c r="FO15" s="229"/>
      <c r="FP15" s="229"/>
      <c r="FQ15" s="229"/>
      <c r="FR15" s="229"/>
      <c r="FS15" s="229"/>
      <c r="FT15" s="229"/>
    </row>
    <row r="16" spans="1:278" s="216" customFormat="1" ht="13.5" customHeight="1">
      <c r="A16" s="560"/>
      <c r="B16" s="362"/>
      <c r="C16" s="563"/>
      <c r="D16" s="563"/>
      <c r="E16" s="566"/>
      <c r="F16" s="566"/>
      <c r="G16" s="566"/>
      <c r="H16" s="510"/>
      <c r="I16" s="550"/>
      <c r="J16" s="536"/>
      <c r="K16" s="533"/>
      <c r="L16" s="533"/>
      <c r="M16" s="539"/>
      <c r="N16" s="533"/>
      <c r="O16" s="507"/>
      <c r="P16" s="556"/>
      <c r="Q16" s="530"/>
      <c r="R16" s="530"/>
      <c r="S16" s="530"/>
      <c r="T16" s="507"/>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c r="DG16" s="229"/>
      <c r="DH16" s="229"/>
      <c r="DI16" s="229"/>
      <c r="DJ16" s="229"/>
      <c r="DK16" s="229"/>
      <c r="DL16" s="229"/>
      <c r="DM16" s="229"/>
      <c r="DN16" s="229"/>
      <c r="DO16" s="229"/>
      <c r="DP16" s="229"/>
      <c r="DQ16" s="229"/>
      <c r="DR16" s="229"/>
      <c r="DS16" s="229"/>
      <c r="DT16" s="229"/>
      <c r="DU16" s="229"/>
      <c r="DV16" s="229"/>
      <c r="DW16" s="229"/>
      <c r="DX16" s="229"/>
      <c r="DY16" s="229"/>
      <c r="DZ16" s="229"/>
      <c r="EA16" s="229"/>
      <c r="EB16" s="229"/>
      <c r="EC16" s="229"/>
      <c r="ED16" s="229"/>
      <c r="EE16" s="229"/>
      <c r="EF16" s="229"/>
      <c r="EG16" s="229"/>
      <c r="EH16" s="229"/>
      <c r="EI16" s="229"/>
      <c r="EJ16" s="229"/>
      <c r="EK16" s="229"/>
      <c r="EL16" s="229"/>
      <c r="EM16" s="229"/>
      <c r="EN16" s="229"/>
      <c r="EO16" s="229"/>
      <c r="EP16" s="229"/>
      <c r="EQ16" s="229"/>
      <c r="ER16" s="229"/>
      <c r="ES16" s="229"/>
      <c r="ET16" s="229"/>
      <c r="EU16" s="229"/>
      <c r="EV16" s="229"/>
      <c r="EW16" s="229"/>
      <c r="EX16" s="229"/>
      <c r="EY16" s="229"/>
      <c r="EZ16" s="229"/>
      <c r="FA16" s="229"/>
      <c r="FB16" s="229"/>
      <c r="FC16" s="229"/>
      <c r="FD16" s="229"/>
      <c r="FE16" s="229"/>
      <c r="FF16" s="229"/>
      <c r="FG16" s="229"/>
      <c r="FH16" s="229"/>
      <c r="FI16" s="229"/>
      <c r="FJ16" s="229"/>
      <c r="FK16" s="229"/>
      <c r="FL16" s="229"/>
      <c r="FM16" s="229"/>
      <c r="FN16" s="229"/>
      <c r="FO16" s="229"/>
      <c r="FP16" s="229"/>
      <c r="FQ16" s="229"/>
      <c r="FR16" s="229"/>
      <c r="FS16" s="229"/>
      <c r="FT16" s="229"/>
    </row>
    <row r="17" spans="1:176" s="216" customFormat="1" ht="13.5" customHeight="1">
      <c r="A17" s="560"/>
      <c r="B17" s="362"/>
      <c r="C17" s="563"/>
      <c r="D17" s="563"/>
      <c r="E17" s="566"/>
      <c r="F17" s="566"/>
      <c r="G17" s="566"/>
      <c r="H17" s="510"/>
      <c r="I17" s="550"/>
      <c r="J17" s="536"/>
      <c r="K17" s="533"/>
      <c r="L17" s="533"/>
      <c r="M17" s="539"/>
      <c r="N17" s="533"/>
      <c r="O17" s="507"/>
      <c r="P17" s="556"/>
      <c r="Q17" s="530"/>
      <c r="R17" s="530"/>
      <c r="S17" s="530"/>
      <c r="T17" s="507"/>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c r="DG17" s="229"/>
      <c r="DH17" s="229"/>
      <c r="DI17" s="229"/>
      <c r="DJ17" s="229"/>
      <c r="DK17" s="229"/>
      <c r="DL17" s="229"/>
      <c r="DM17" s="229"/>
      <c r="DN17" s="229"/>
      <c r="DO17" s="229"/>
      <c r="DP17" s="229"/>
      <c r="DQ17" s="229"/>
      <c r="DR17" s="229"/>
      <c r="DS17" s="229"/>
      <c r="DT17" s="229"/>
      <c r="DU17" s="229"/>
      <c r="DV17" s="229"/>
      <c r="DW17" s="229"/>
      <c r="DX17" s="229"/>
      <c r="DY17" s="229"/>
      <c r="DZ17" s="229"/>
      <c r="EA17" s="229"/>
      <c r="EB17" s="229"/>
      <c r="EC17" s="229"/>
      <c r="ED17" s="229"/>
      <c r="EE17" s="229"/>
      <c r="EF17" s="229"/>
      <c r="EG17" s="229"/>
      <c r="EH17" s="229"/>
      <c r="EI17" s="229"/>
      <c r="EJ17" s="229"/>
      <c r="EK17" s="229"/>
      <c r="EL17" s="229"/>
      <c r="EM17" s="229"/>
      <c r="EN17" s="229"/>
      <c r="EO17" s="229"/>
      <c r="EP17" s="229"/>
      <c r="EQ17" s="229"/>
      <c r="ER17" s="229"/>
      <c r="ES17" s="229"/>
      <c r="ET17" s="229"/>
      <c r="EU17" s="229"/>
      <c r="EV17" s="229"/>
      <c r="EW17" s="229"/>
      <c r="EX17" s="229"/>
      <c r="EY17" s="229"/>
      <c r="EZ17" s="229"/>
      <c r="FA17" s="229"/>
      <c r="FB17" s="229"/>
      <c r="FC17" s="229"/>
      <c r="FD17" s="229"/>
      <c r="FE17" s="229"/>
      <c r="FF17" s="229"/>
      <c r="FG17" s="229"/>
      <c r="FH17" s="229"/>
      <c r="FI17" s="229"/>
      <c r="FJ17" s="229"/>
      <c r="FK17" s="229"/>
      <c r="FL17" s="229"/>
      <c r="FM17" s="229"/>
      <c r="FN17" s="229"/>
      <c r="FO17" s="229"/>
      <c r="FP17" s="229"/>
      <c r="FQ17" s="229"/>
      <c r="FR17" s="229"/>
      <c r="FS17" s="229"/>
      <c r="FT17" s="229"/>
    </row>
    <row r="18" spans="1:176" s="216" customFormat="1" ht="13.5" customHeight="1">
      <c r="A18" s="560"/>
      <c r="B18" s="362"/>
      <c r="C18" s="563"/>
      <c r="D18" s="563"/>
      <c r="E18" s="566"/>
      <c r="F18" s="566"/>
      <c r="G18" s="566"/>
      <c r="H18" s="510"/>
      <c r="I18" s="550"/>
      <c r="J18" s="536"/>
      <c r="K18" s="533"/>
      <c r="L18" s="533"/>
      <c r="M18" s="539"/>
      <c r="N18" s="533"/>
      <c r="O18" s="507"/>
      <c r="P18" s="556"/>
      <c r="Q18" s="530"/>
      <c r="R18" s="530"/>
      <c r="S18" s="530"/>
      <c r="T18" s="507"/>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c r="BA18" s="229"/>
      <c r="BB18" s="229"/>
      <c r="BC18" s="229"/>
      <c r="BD18" s="229"/>
      <c r="BE18" s="229"/>
      <c r="BF18" s="229"/>
      <c r="BG18" s="229"/>
      <c r="BH18" s="229"/>
      <c r="BI18" s="229"/>
      <c r="BJ18" s="229"/>
      <c r="BK18" s="229"/>
      <c r="BL18" s="229"/>
      <c r="BM18" s="229"/>
      <c r="BN18" s="229"/>
      <c r="BO18" s="229"/>
      <c r="BP18" s="229"/>
      <c r="BQ18" s="229"/>
      <c r="BR18" s="229"/>
      <c r="BS18" s="229"/>
      <c r="BT18" s="229"/>
      <c r="BU18" s="229"/>
      <c r="BV18" s="229"/>
      <c r="BW18" s="229"/>
      <c r="BX18" s="229"/>
      <c r="BY18" s="229"/>
      <c r="BZ18" s="229"/>
      <c r="CA18" s="229"/>
      <c r="CB18" s="229"/>
      <c r="CC18" s="229"/>
      <c r="CD18" s="229"/>
      <c r="CE18" s="229"/>
      <c r="CF18" s="229"/>
      <c r="CG18" s="229"/>
      <c r="CH18" s="229"/>
      <c r="CI18" s="229"/>
      <c r="CJ18" s="229"/>
      <c r="CK18" s="229"/>
      <c r="CL18" s="229"/>
      <c r="CM18" s="229"/>
      <c r="CN18" s="229"/>
      <c r="CO18" s="229"/>
      <c r="CP18" s="229"/>
      <c r="CQ18" s="229"/>
      <c r="CR18" s="229"/>
      <c r="CS18" s="229"/>
      <c r="CT18" s="229"/>
      <c r="CU18" s="229"/>
      <c r="CV18" s="229"/>
      <c r="CW18" s="229"/>
      <c r="CX18" s="229"/>
      <c r="CY18" s="229"/>
      <c r="CZ18" s="229"/>
      <c r="DA18" s="229"/>
      <c r="DB18" s="229"/>
      <c r="DC18" s="229"/>
      <c r="DD18" s="229"/>
      <c r="DE18" s="229"/>
      <c r="DF18" s="229"/>
      <c r="DG18" s="229"/>
      <c r="DH18" s="229"/>
      <c r="DI18" s="229"/>
      <c r="DJ18" s="229"/>
      <c r="DK18" s="229"/>
      <c r="DL18" s="229"/>
      <c r="DM18" s="229"/>
      <c r="DN18" s="229"/>
      <c r="DO18" s="229"/>
      <c r="DP18" s="229"/>
      <c r="DQ18" s="229"/>
      <c r="DR18" s="229"/>
      <c r="DS18" s="229"/>
      <c r="DT18" s="229"/>
      <c r="DU18" s="229"/>
      <c r="DV18" s="229"/>
      <c r="DW18" s="229"/>
      <c r="DX18" s="229"/>
      <c r="DY18" s="229"/>
      <c r="DZ18" s="229"/>
      <c r="EA18" s="229"/>
      <c r="EB18" s="229"/>
      <c r="EC18" s="229"/>
      <c r="ED18" s="229"/>
      <c r="EE18" s="229"/>
      <c r="EF18" s="229"/>
      <c r="EG18" s="229"/>
      <c r="EH18" s="229"/>
      <c r="EI18" s="229"/>
      <c r="EJ18" s="229"/>
      <c r="EK18" s="229"/>
      <c r="EL18" s="229"/>
      <c r="EM18" s="229"/>
      <c r="EN18" s="229"/>
      <c r="EO18" s="229"/>
      <c r="EP18" s="229"/>
      <c r="EQ18" s="229"/>
      <c r="ER18" s="229"/>
      <c r="ES18" s="229"/>
      <c r="ET18" s="229"/>
      <c r="EU18" s="229"/>
      <c r="EV18" s="229"/>
      <c r="EW18" s="229"/>
      <c r="EX18" s="229"/>
      <c r="EY18" s="229"/>
      <c r="EZ18" s="229"/>
      <c r="FA18" s="229"/>
      <c r="FB18" s="229"/>
      <c r="FC18" s="229"/>
      <c r="FD18" s="229"/>
      <c r="FE18" s="229"/>
      <c r="FF18" s="229"/>
      <c r="FG18" s="229"/>
      <c r="FH18" s="229"/>
      <c r="FI18" s="229"/>
      <c r="FJ18" s="229"/>
      <c r="FK18" s="229"/>
      <c r="FL18" s="229"/>
      <c r="FM18" s="229"/>
      <c r="FN18" s="229"/>
      <c r="FO18" s="229"/>
      <c r="FP18" s="229"/>
      <c r="FQ18" s="229"/>
      <c r="FR18" s="229"/>
      <c r="FS18" s="229"/>
      <c r="FT18" s="229"/>
    </row>
    <row r="19" spans="1:176" s="216" customFormat="1" ht="255.75" customHeight="1" thickBot="1">
      <c r="A19" s="561"/>
      <c r="B19" s="569"/>
      <c r="C19" s="564"/>
      <c r="D19" s="564"/>
      <c r="E19" s="567"/>
      <c r="F19" s="567"/>
      <c r="G19" s="567"/>
      <c r="H19" s="511"/>
      <c r="I19" s="551"/>
      <c r="J19" s="537"/>
      <c r="K19" s="534"/>
      <c r="L19" s="534"/>
      <c r="M19" s="540"/>
      <c r="N19" s="534"/>
      <c r="O19" s="508"/>
      <c r="P19" s="557"/>
      <c r="Q19" s="531"/>
      <c r="R19" s="531"/>
      <c r="S19" s="531"/>
      <c r="T19" s="508"/>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c r="BA19" s="229"/>
      <c r="BB19" s="229"/>
      <c r="BC19" s="229"/>
      <c r="BD19" s="229"/>
      <c r="BE19" s="229"/>
      <c r="BF19" s="229"/>
      <c r="BG19" s="229"/>
      <c r="BH19" s="229"/>
      <c r="BI19" s="229"/>
      <c r="BJ19" s="229"/>
      <c r="BK19" s="229"/>
      <c r="BL19" s="229"/>
      <c r="BM19" s="229"/>
      <c r="BN19" s="229"/>
      <c r="BO19" s="229"/>
      <c r="BP19" s="229"/>
      <c r="BQ19" s="229"/>
      <c r="BR19" s="229"/>
      <c r="BS19" s="229"/>
      <c r="BT19" s="229"/>
      <c r="BU19" s="229"/>
      <c r="BV19" s="229"/>
      <c r="BW19" s="229"/>
      <c r="BX19" s="229"/>
      <c r="BY19" s="229"/>
      <c r="BZ19" s="229"/>
      <c r="CA19" s="229"/>
      <c r="CB19" s="229"/>
      <c r="CC19" s="229"/>
      <c r="CD19" s="229"/>
      <c r="CE19" s="229"/>
      <c r="CF19" s="229"/>
      <c r="CG19" s="229"/>
      <c r="CH19" s="229"/>
      <c r="CI19" s="229"/>
      <c r="CJ19" s="229"/>
      <c r="CK19" s="229"/>
      <c r="CL19" s="229"/>
      <c r="CM19" s="229"/>
      <c r="CN19" s="229"/>
      <c r="CO19" s="229"/>
      <c r="CP19" s="229"/>
      <c r="CQ19" s="229"/>
      <c r="CR19" s="229"/>
      <c r="CS19" s="229"/>
      <c r="CT19" s="229"/>
      <c r="CU19" s="229"/>
      <c r="CV19" s="229"/>
      <c r="CW19" s="229"/>
      <c r="CX19" s="229"/>
      <c r="CY19" s="229"/>
      <c r="CZ19" s="229"/>
      <c r="DA19" s="229"/>
      <c r="DB19" s="229"/>
      <c r="DC19" s="229"/>
      <c r="DD19" s="229"/>
      <c r="DE19" s="229"/>
      <c r="DF19" s="229"/>
      <c r="DG19" s="229"/>
      <c r="DH19" s="229"/>
      <c r="DI19" s="229"/>
      <c r="DJ19" s="229"/>
      <c r="DK19" s="229"/>
      <c r="DL19" s="229"/>
      <c r="DM19" s="229"/>
      <c r="DN19" s="229"/>
      <c r="DO19" s="229"/>
      <c r="DP19" s="229"/>
      <c r="DQ19" s="229"/>
      <c r="DR19" s="229"/>
      <c r="DS19" s="229"/>
      <c r="DT19" s="229"/>
      <c r="DU19" s="229"/>
      <c r="DV19" s="229"/>
      <c r="DW19" s="229"/>
      <c r="DX19" s="229"/>
      <c r="DY19" s="229"/>
      <c r="DZ19" s="229"/>
      <c r="EA19" s="229"/>
      <c r="EB19" s="229"/>
      <c r="EC19" s="229"/>
      <c r="ED19" s="229"/>
      <c r="EE19" s="229"/>
      <c r="EF19" s="229"/>
      <c r="EG19" s="229"/>
      <c r="EH19" s="229"/>
      <c r="EI19" s="229"/>
      <c r="EJ19" s="229"/>
      <c r="EK19" s="229"/>
      <c r="EL19" s="229"/>
      <c r="EM19" s="229"/>
      <c r="EN19" s="229"/>
      <c r="EO19" s="229"/>
      <c r="EP19" s="229"/>
      <c r="EQ19" s="229"/>
      <c r="ER19" s="229"/>
      <c r="ES19" s="229"/>
      <c r="ET19" s="229"/>
      <c r="EU19" s="229"/>
      <c r="EV19" s="229"/>
      <c r="EW19" s="229"/>
      <c r="EX19" s="229"/>
      <c r="EY19" s="229"/>
      <c r="EZ19" s="229"/>
      <c r="FA19" s="229"/>
      <c r="FB19" s="229"/>
      <c r="FC19" s="229"/>
      <c r="FD19" s="229"/>
      <c r="FE19" s="229"/>
      <c r="FF19" s="229"/>
      <c r="FG19" s="229"/>
      <c r="FH19" s="229"/>
      <c r="FI19" s="229"/>
      <c r="FJ19" s="229"/>
      <c r="FK19" s="229"/>
      <c r="FL19" s="229"/>
      <c r="FM19" s="229"/>
      <c r="FN19" s="229"/>
      <c r="FO19" s="229"/>
      <c r="FP19" s="229"/>
      <c r="FQ19" s="229"/>
      <c r="FR19" s="229"/>
      <c r="FS19" s="229"/>
      <c r="FT19" s="229"/>
    </row>
    <row r="20" spans="1:176" ht="15" customHeight="1">
      <c r="A20" s="559">
        <f>'Mapa Final'!A17</f>
        <v>3</v>
      </c>
      <c r="B20" s="568" t="str">
        <f>'Mapa Final'!B17</f>
        <v>Adquirir obras y servicios que incumplan con las especificaciones técnicas requeridas por la Entidad</v>
      </c>
      <c r="C20" s="562" t="str">
        <f>'Mapa Final'!C17</f>
        <v>Afectación Económica</v>
      </c>
      <c r="D20" s="562" t="str">
        <f>'Mapa Final'!D17</f>
        <v>1. Falta de claridad en la descripción detallada de obra o servicio a contratar.                                        
2. Impresición en estudios de mercado, conveniencia y oportunidad.                                                
3. Calificación errónea de propuestas  por parte del Comité Evaluador.                      4. Incumplimiento por parte del contratista.</v>
      </c>
      <c r="E20" s="565" t="str">
        <f>'Mapa Final'!E17</f>
        <v>Falta de personal para planeación de procesos.</v>
      </c>
      <c r="F20" s="565" t="str">
        <f>'Mapa Final'!F17</f>
        <v>Posibilidad de afectación económica de la entidad, por errores en la especificación o calificación de la descripción técnica de la obra o servicio a contratar.                       Incursión en investigaciones y/o imposición de multas por aceptar bienes y/o servicios por fuera de las especificaciones técnicas emitidas por la entidad.</v>
      </c>
      <c r="G20" s="565" t="str">
        <f>'Mapa Final'!G17</f>
        <v>Ejecución y Administración de Procesos</v>
      </c>
      <c r="H20" s="509" t="str">
        <f>'Mapa Final'!I17</f>
        <v>Media</v>
      </c>
      <c r="I20" s="549" t="str">
        <f>'Mapa Final'!L17</f>
        <v>Mayor</v>
      </c>
      <c r="J20" s="535" t="str">
        <f>'Mapa Final'!N17</f>
        <v xml:space="preserve">Alto </v>
      </c>
      <c r="K20" s="532" t="str">
        <f>'Mapa Final'!AA17</f>
        <v>Media</v>
      </c>
      <c r="L20" s="532" t="str">
        <f>'Mapa Final'!AE17</f>
        <v>Mayor</v>
      </c>
      <c r="M20" s="538" t="str">
        <f>'Mapa Final'!AG17</f>
        <v xml:space="preserve">Alto </v>
      </c>
      <c r="N20" s="532" t="str">
        <f>'Mapa Final'!AH17</f>
        <v>Reducir(mitigar)</v>
      </c>
      <c r="O20" s="506" t="s">
        <v>560</v>
      </c>
      <c r="P20" s="555"/>
      <c r="Q20" s="558" t="s">
        <v>507</v>
      </c>
      <c r="R20" s="529">
        <v>45108</v>
      </c>
      <c r="S20" s="529">
        <v>45199</v>
      </c>
      <c r="T20" s="506" t="s">
        <v>561</v>
      </c>
      <c r="U20" s="229"/>
      <c r="V20" s="229"/>
    </row>
    <row r="21" spans="1:176">
      <c r="A21" s="560"/>
      <c r="B21" s="362"/>
      <c r="C21" s="563"/>
      <c r="D21" s="563"/>
      <c r="E21" s="566"/>
      <c r="F21" s="566"/>
      <c r="G21" s="566"/>
      <c r="H21" s="510"/>
      <c r="I21" s="550"/>
      <c r="J21" s="536"/>
      <c r="K21" s="533"/>
      <c r="L21" s="533"/>
      <c r="M21" s="539"/>
      <c r="N21" s="533"/>
      <c r="O21" s="507"/>
      <c r="P21" s="556"/>
      <c r="Q21" s="530"/>
      <c r="R21" s="530"/>
      <c r="S21" s="530"/>
      <c r="T21" s="507"/>
      <c r="U21" s="229"/>
      <c r="V21" s="229"/>
    </row>
    <row r="22" spans="1:176">
      <c r="A22" s="560"/>
      <c r="B22" s="362"/>
      <c r="C22" s="563"/>
      <c r="D22" s="563"/>
      <c r="E22" s="566"/>
      <c r="F22" s="566"/>
      <c r="G22" s="566"/>
      <c r="H22" s="510"/>
      <c r="I22" s="550"/>
      <c r="J22" s="536"/>
      <c r="K22" s="533"/>
      <c r="L22" s="533"/>
      <c r="M22" s="539"/>
      <c r="N22" s="533"/>
      <c r="O22" s="507"/>
      <c r="P22" s="556"/>
      <c r="Q22" s="530"/>
      <c r="R22" s="530"/>
      <c r="S22" s="530"/>
      <c r="T22" s="507"/>
      <c r="U22" s="229"/>
      <c r="V22" s="229"/>
    </row>
    <row r="23" spans="1:176">
      <c r="A23" s="560"/>
      <c r="B23" s="362"/>
      <c r="C23" s="563"/>
      <c r="D23" s="563"/>
      <c r="E23" s="566"/>
      <c r="F23" s="566"/>
      <c r="G23" s="566"/>
      <c r="H23" s="510"/>
      <c r="I23" s="550"/>
      <c r="J23" s="536"/>
      <c r="K23" s="533"/>
      <c r="L23" s="533"/>
      <c r="M23" s="539"/>
      <c r="N23" s="533"/>
      <c r="O23" s="507"/>
      <c r="P23" s="556"/>
      <c r="Q23" s="530"/>
      <c r="R23" s="530"/>
      <c r="S23" s="530"/>
      <c r="T23" s="507"/>
      <c r="U23" s="229"/>
      <c r="V23" s="229"/>
    </row>
    <row r="24" spans="1:176" ht="307.5" customHeight="1" thickBot="1">
      <c r="A24" s="561"/>
      <c r="B24" s="569"/>
      <c r="C24" s="564"/>
      <c r="D24" s="564"/>
      <c r="E24" s="567"/>
      <c r="F24" s="567"/>
      <c r="G24" s="567"/>
      <c r="H24" s="511"/>
      <c r="I24" s="551"/>
      <c r="J24" s="537"/>
      <c r="K24" s="534"/>
      <c r="L24" s="534"/>
      <c r="M24" s="540"/>
      <c r="N24" s="534"/>
      <c r="O24" s="508"/>
      <c r="P24" s="557"/>
      <c r="Q24" s="531"/>
      <c r="R24" s="531"/>
      <c r="S24" s="531"/>
      <c r="T24" s="508"/>
      <c r="U24" s="229"/>
      <c r="V24" s="229"/>
    </row>
    <row r="25" spans="1:176" ht="15" customHeight="1">
      <c r="A25" s="559">
        <f>'Mapa Final'!A20</f>
        <v>4</v>
      </c>
      <c r="B25" s="568" t="str">
        <f>'Mapa Final'!B20</f>
        <v>Corrupción</v>
      </c>
      <c r="C25" s="562" t="str">
        <f>'Mapa Final'!C20</f>
        <v>Reputacional(Corrupción)</v>
      </c>
      <c r="D25" s="562"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65" t="str">
        <f>'Mapa Final'!E20</f>
        <v>Servidores judiciales con carencia de principios y valores bien fundamentados  que permitan realizar actuaciones contrarias a la ley  en beneficio propio</v>
      </c>
      <c r="F25" s="565" t="str">
        <f>'Mapa Final'!F20</f>
        <v>Posibilidad de la afectación reputacional de la Entidad pór actuaciones de servidores judiciales con carencia de principios y valores bien fundamentados  que les permitan realizar actuaciones contrarias a la ley en beneficio propio</v>
      </c>
      <c r="G25" s="565" t="str">
        <f>'Mapa Final'!G20</f>
        <v>Fraude Interno</v>
      </c>
      <c r="H25" s="509" t="str">
        <f>'Mapa Final'!I20</f>
        <v>Media</v>
      </c>
      <c r="I25" s="549" t="str">
        <f>'Mapa Final'!L20</f>
        <v>Mayor</v>
      </c>
      <c r="J25" s="535" t="str">
        <f>'Mapa Final'!N20</f>
        <v xml:space="preserve">Alto </v>
      </c>
      <c r="K25" s="532" t="str">
        <f>'Mapa Final'!AA20</f>
        <v>Media</v>
      </c>
      <c r="L25" s="532" t="str">
        <f>'Mapa Final'!AE20</f>
        <v>Mayor</v>
      </c>
      <c r="M25" s="538" t="str">
        <f>'Mapa Final'!AG20</f>
        <v xml:space="preserve">Alto </v>
      </c>
      <c r="N25" s="532" t="str">
        <f>'Mapa Final'!AH20</f>
        <v>Reducir(mitigar)</v>
      </c>
      <c r="O25" s="506" t="s">
        <v>548</v>
      </c>
      <c r="P25" s="555"/>
      <c r="Q25" s="558" t="s">
        <v>507</v>
      </c>
      <c r="R25" s="529">
        <v>45108</v>
      </c>
      <c r="S25" s="529">
        <v>45199</v>
      </c>
      <c r="T25" s="506" t="s">
        <v>509</v>
      </c>
    </row>
    <row r="26" spans="1:176">
      <c r="A26" s="560"/>
      <c r="B26" s="362"/>
      <c r="C26" s="563"/>
      <c r="D26" s="563"/>
      <c r="E26" s="566"/>
      <c r="F26" s="566"/>
      <c r="G26" s="566"/>
      <c r="H26" s="510"/>
      <c r="I26" s="550"/>
      <c r="J26" s="536"/>
      <c r="K26" s="533"/>
      <c r="L26" s="533"/>
      <c r="M26" s="539"/>
      <c r="N26" s="533"/>
      <c r="O26" s="507"/>
      <c r="P26" s="556"/>
      <c r="Q26" s="530"/>
      <c r="R26" s="530"/>
      <c r="S26" s="530"/>
      <c r="T26" s="507"/>
    </row>
    <row r="27" spans="1:176">
      <c r="A27" s="560"/>
      <c r="B27" s="362"/>
      <c r="C27" s="563"/>
      <c r="D27" s="563"/>
      <c r="E27" s="566"/>
      <c r="F27" s="566"/>
      <c r="G27" s="566"/>
      <c r="H27" s="510"/>
      <c r="I27" s="550"/>
      <c r="J27" s="536"/>
      <c r="K27" s="533"/>
      <c r="L27" s="533"/>
      <c r="M27" s="539"/>
      <c r="N27" s="533"/>
      <c r="O27" s="507"/>
      <c r="P27" s="556"/>
      <c r="Q27" s="530"/>
      <c r="R27" s="530"/>
      <c r="S27" s="530"/>
      <c r="T27" s="507"/>
    </row>
    <row r="28" spans="1:176">
      <c r="A28" s="560"/>
      <c r="B28" s="362"/>
      <c r="C28" s="563"/>
      <c r="D28" s="563"/>
      <c r="E28" s="566"/>
      <c r="F28" s="566"/>
      <c r="G28" s="566"/>
      <c r="H28" s="510"/>
      <c r="I28" s="550"/>
      <c r="J28" s="536"/>
      <c r="K28" s="533"/>
      <c r="L28" s="533"/>
      <c r="M28" s="539"/>
      <c r="N28" s="533"/>
      <c r="O28" s="507"/>
      <c r="P28" s="556"/>
      <c r="Q28" s="530"/>
      <c r="R28" s="530"/>
      <c r="S28" s="530"/>
      <c r="T28" s="507"/>
    </row>
    <row r="29" spans="1:176" ht="277.5" customHeight="1" thickBot="1">
      <c r="A29" s="561"/>
      <c r="B29" s="569"/>
      <c r="C29" s="564"/>
      <c r="D29" s="564"/>
      <c r="E29" s="567"/>
      <c r="F29" s="567"/>
      <c r="G29" s="567"/>
      <c r="H29" s="511"/>
      <c r="I29" s="551"/>
      <c r="J29" s="537"/>
      <c r="K29" s="534"/>
      <c r="L29" s="534"/>
      <c r="M29" s="540"/>
      <c r="N29" s="534"/>
      <c r="O29" s="508"/>
      <c r="P29" s="557"/>
      <c r="Q29" s="531"/>
      <c r="R29" s="531"/>
      <c r="S29" s="531"/>
      <c r="T29" s="508"/>
    </row>
    <row r="30" spans="1:176" ht="15" customHeight="1">
      <c r="A30" s="559">
        <f>'Mapa Final'!A24</f>
        <v>5</v>
      </c>
      <c r="B30" s="568" t="str">
        <f>'Mapa Final'!B24</f>
        <v xml:space="preserve"> Carencia de la  prestación del Servicio Público de Administrar  Justicia o prestarlo de manera tardía por causas ajenas a la voluntad de los servidores judiciales</v>
      </c>
      <c r="C30" s="562" t="str">
        <f>'Mapa Final'!C24</f>
        <v>Afectación en la Prestación del Servicio de Justicia</v>
      </c>
      <c r="D30" s="562" t="str">
        <f>'Mapa Final'!D24</f>
        <v>1. Paros Judiciales que afecten la prestación del servicio.  
2. Huelgas, protestas ciudadana o Disturbios y hechos violentos, que alteren el orden publico 
3.Pandemia
4.Emergencias Ambientales</v>
      </c>
      <c r="E30" s="565" t="str">
        <f>'Mapa Final'!E24</f>
        <v>Suceso de fuerza mayor que imposibilitan la gestión judicial (contratación de obras y servicios)</v>
      </c>
      <c r="F30" s="565" t="str">
        <f>'Mapa Final'!F24</f>
        <v xml:space="preserve">Posibilidad de  afectación en la prestación del Servicio de Justicia debido a un suceso de fuerza mayor que imposibilita la gestión de la administración judicial (contratación de obras y servicios) </v>
      </c>
      <c r="G30" s="565" t="str">
        <f>'Mapa Final'!G24</f>
        <v>Usuarios, productos y prácticas organizacionales</v>
      </c>
      <c r="H30" s="509" t="str">
        <f>'Mapa Final'!I24</f>
        <v>Media</v>
      </c>
      <c r="I30" s="549" t="str">
        <f>'Mapa Final'!L24</f>
        <v>Mayor</v>
      </c>
      <c r="J30" s="535" t="str">
        <f>'Mapa Final'!N24</f>
        <v xml:space="preserve">Alto </v>
      </c>
      <c r="K30" s="532" t="str">
        <f>'Mapa Final'!AA24</f>
        <v>Baja</v>
      </c>
      <c r="L30" s="532" t="str">
        <f>'Mapa Final'!AE24</f>
        <v>Mayor</v>
      </c>
      <c r="M30" s="538" t="str">
        <f>'Mapa Final'!AG24</f>
        <v xml:space="preserve">Alto </v>
      </c>
      <c r="N30" s="532" t="str">
        <f>'Mapa Final'!AH24</f>
        <v>Reducir(mitigar)</v>
      </c>
      <c r="O30" s="506" t="s">
        <v>544</v>
      </c>
      <c r="P30" s="555"/>
      <c r="Q30" s="558" t="s">
        <v>507</v>
      </c>
      <c r="R30" s="529">
        <v>45108</v>
      </c>
      <c r="S30" s="529">
        <v>45199</v>
      </c>
      <c r="T30" s="506" t="s">
        <v>510</v>
      </c>
    </row>
    <row r="31" spans="1:176">
      <c r="A31" s="560"/>
      <c r="B31" s="362"/>
      <c r="C31" s="563"/>
      <c r="D31" s="563"/>
      <c r="E31" s="566"/>
      <c r="F31" s="566"/>
      <c r="G31" s="566"/>
      <c r="H31" s="510"/>
      <c r="I31" s="550"/>
      <c r="J31" s="536"/>
      <c r="K31" s="533"/>
      <c r="L31" s="533"/>
      <c r="M31" s="539"/>
      <c r="N31" s="533"/>
      <c r="O31" s="507"/>
      <c r="P31" s="556"/>
      <c r="Q31" s="530"/>
      <c r="R31" s="530"/>
      <c r="S31" s="530"/>
      <c r="T31" s="507"/>
    </row>
    <row r="32" spans="1:176">
      <c r="A32" s="560"/>
      <c r="B32" s="362"/>
      <c r="C32" s="563"/>
      <c r="D32" s="563"/>
      <c r="E32" s="566"/>
      <c r="F32" s="566"/>
      <c r="G32" s="566"/>
      <c r="H32" s="510"/>
      <c r="I32" s="550"/>
      <c r="J32" s="536"/>
      <c r="K32" s="533"/>
      <c r="L32" s="533"/>
      <c r="M32" s="539"/>
      <c r="N32" s="533"/>
      <c r="O32" s="507"/>
      <c r="P32" s="556"/>
      <c r="Q32" s="530"/>
      <c r="R32" s="530"/>
      <c r="S32" s="530"/>
      <c r="T32" s="507"/>
    </row>
    <row r="33" spans="1:20">
      <c r="A33" s="560"/>
      <c r="B33" s="362"/>
      <c r="C33" s="563"/>
      <c r="D33" s="563"/>
      <c r="E33" s="566"/>
      <c r="F33" s="566"/>
      <c r="G33" s="566"/>
      <c r="H33" s="510"/>
      <c r="I33" s="550"/>
      <c r="J33" s="536"/>
      <c r="K33" s="533"/>
      <c r="L33" s="533"/>
      <c r="M33" s="539"/>
      <c r="N33" s="533"/>
      <c r="O33" s="507"/>
      <c r="P33" s="556"/>
      <c r="Q33" s="530"/>
      <c r="R33" s="530"/>
      <c r="S33" s="530"/>
      <c r="T33" s="507"/>
    </row>
    <row r="34" spans="1:20" ht="102.75" customHeight="1" thickBot="1">
      <c r="A34" s="561"/>
      <c r="B34" s="569"/>
      <c r="C34" s="564"/>
      <c r="D34" s="564"/>
      <c r="E34" s="567"/>
      <c r="F34" s="567"/>
      <c r="G34" s="567"/>
      <c r="H34" s="511"/>
      <c r="I34" s="551"/>
      <c r="J34" s="537"/>
      <c r="K34" s="534"/>
      <c r="L34" s="534"/>
      <c r="M34" s="540"/>
      <c r="N34" s="534"/>
      <c r="O34" s="508"/>
      <c r="P34" s="557"/>
      <c r="Q34" s="531"/>
      <c r="R34" s="531"/>
      <c r="S34" s="531"/>
      <c r="T34" s="508"/>
    </row>
    <row r="35" spans="1:20" ht="15" customHeight="1">
      <c r="A35" s="559">
        <f>'Mapa Final'!A29</f>
        <v>6</v>
      </c>
      <c r="B35" s="568" t="str">
        <f>'Mapa Final'!B29</f>
        <v>Inaplicabilidad de la normavidad ambiental vigente en los procesos de contratación de obras y servicios</v>
      </c>
      <c r="C35" s="562" t="str">
        <f>'Mapa Final'!C29</f>
        <v xml:space="preserve"> Afectación Ambiental</v>
      </c>
      <c r="D35" s="562"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Final'!E29</f>
        <v>Desconocimiento de los lineamientos ambientales y normatividad  ambiental vigente para la contratación de obras y servicios y el manejo ambiental en cada una de las sedes de la entidad.</v>
      </c>
      <c r="F35" s="565" t="str">
        <f>'Mapa Final'!F29</f>
        <v>Posibilidad de afectación ambiental debido al desconocimiento de los lineamientos ambientales y normatividad  ambiental vigente para la contratación de obras y servicios.</v>
      </c>
      <c r="G35" s="565" t="str">
        <f>'Mapa Final'!G29</f>
        <v>Eventos Ambientales Internos</v>
      </c>
      <c r="H35" s="509" t="str">
        <f>'Mapa Final'!I29</f>
        <v>Media</v>
      </c>
      <c r="I35" s="549" t="str">
        <f>'Mapa Final'!L29</f>
        <v>Moderado</v>
      </c>
      <c r="J35" s="535" t="str">
        <f>'Mapa Final'!N29</f>
        <v>Moderado</v>
      </c>
      <c r="K35" s="532" t="str">
        <f>'Mapa Final'!AA29</f>
        <v>Media</v>
      </c>
      <c r="L35" s="532" t="str">
        <f>'Mapa Final'!AE29</f>
        <v>Moderado</v>
      </c>
      <c r="M35" s="538" t="str">
        <f>'Mapa Final'!AG29</f>
        <v>Moderado</v>
      </c>
      <c r="N35" s="532" t="str">
        <f>'Mapa Final'!AH29</f>
        <v>Reducir(mitigar)</v>
      </c>
      <c r="O35" s="506" t="s">
        <v>549</v>
      </c>
      <c r="P35" s="555"/>
      <c r="Q35" s="558" t="s">
        <v>507</v>
      </c>
      <c r="R35" s="529">
        <v>45108</v>
      </c>
      <c r="S35" s="529">
        <v>45199</v>
      </c>
      <c r="T35" s="506" t="s">
        <v>550</v>
      </c>
    </row>
    <row r="36" spans="1:20">
      <c r="A36" s="560"/>
      <c r="B36" s="362"/>
      <c r="C36" s="563"/>
      <c r="D36" s="563"/>
      <c r="E36" s="566"/>
      <c r="F36" s="566"/>
      <c r="G36" s="566"/>
      <c r="H36" s="510"/>
      <c r="I36" s="550"/>
      <c r="J36" s="536"/>
      <c r="K36" s="533"/>
      <c r="L36" s="533"/>
      <c r="M36" s="539"/>
      <c r="N36" s="533"/>
      <c r="O36" s="507"/>
      <c r="P36" s="556"/>
      <c r="Q36" s="530"/>
      <c r="R36" s="530"/>
      <c r="S36" s="530"/>
      <c r="T36" s="507"/>
    </row>
    <row r="37" spans="1:20">
      <c r="A37" s="560"/>
      <c r="B37" s="362"/>
      <c r="C37" s="563"/>
      <c r="D37" s="563"/>
      <c r="E37" s="566"/>
      <c r="F37" s="566"/>
      <c r="G37" s="566"/>
      <c r="H37" s="510"/>
      <c r="I37" s="550"/>
      <c r="J37" s="536"/>
      <c r="K37" s="533"/>
      <c r="L37" s="533"/>
      <c r="M37" s="539"/>
      <c r="N37" s="533"/>
      <c r="O37" s="507"/>
      <c r="P37" s="556"/>
      <c r="Q37" s="530"/>
      <c r="R37" s="530"/>
      <c r="S37" s="530"/>
      <c r="T37" s="507"/>
    </row>
    <row r="38" spans="1:20">
      <c r="A38" s="560"/>
      <c r="B38" s="362"/>
      <c r="C38" s="563"/>
      <c r="D38" s="563"/>
      <c r="E38" s="566"/>
      <c r="F38" s="566"/>
      <c r="G38" s="566"/>
      <c r="H38" s="510"/>
      <c r="I38" s="550"/>
      <c r="J38" s="536"/>
      <c r="K38" s="533"/>
      <c r="L38" s="533"/>
      <c r="M38" s="539"/>
      <c r="N38" s="533"/>
      <c r="O38" s="507"/>
      <c r="P38" s="556"/>
      <c r="Q38" s="530"/>
      <c r="R38" s="530"/>
      <c r="S38" s="530"/>
      <c r="T38" s="507"/>
    </row>
    <row r="39" spans="1:20" ht="278.25" customHeight="1" thickBot="1">
      <c r="A39" s="561"/>
      <c r="B39" s="569"/>
      <c r="C39" s="564"/>
      <c r="D39" s="564"/>
      <c r="E39" s="567"/>
      <c r="F39" s="567"/>
      <c r="G39" s="567"/>
      <c r="H39" s="511"/>
      <c r="I39" s="551"/>
      <c r="J39" s="537"/>
      <c r="K39" s="534"/>
      <c r="L39" s="534"/>
      <c r="M39" s="540"/>
      <c r="N39" s="534"/>
      <c r="O39" s="508"/>
      <c r="P39" s="557"/>
      <c r="Q39" s="531"/>
      <c r="R39" s="531"/>
      <c r="S39" s="531"/>
      <c r="T39" s="508"/>
    </row>
    <row r="40" spans="1:20">
      <c r="A40" s="559" t="e">
        <f>'Mapa Final'!#REF!</f>
        <v>#REF!</v>
      </c>
      <c r="B40" s="568" t="e">
        <f>'Mapa Final'!#REF!</f>
        <v>#REF!</v>
      </c>
      <c r="C40" s="562" t="e">
        <f>'Mapa Final'!#REF!</f>
        <v>#REF!</v>
      </c>
      <c r="D40" s="562" t="e">
        <f>'Mapa Final'!#REF!</f>
        <v>#REF!</v>
      </c>
      <c r="E40" s="565" t="e">
        <f>'Mapa Final'!#REF!</f>
        <v>#REF!</v>
      </c>
      <c r="F40" s="565" t="e">
        <f>'Mapa Final'!#REF!</f>
        <v>#REF!</v>
      </c>
      <c r="G40" s="565" t="e">
        <f>'Mapa Final'!#REF!</f>
        <v>#REF!</v>
      </c>
      <c r="H40" s="509" t="e">
        <f>'Mapa Final'!#REF!</f>
        <v>#REF!</v>
      </c>
      <c r="I40" s="549" t="e">
        <f>'Mapa Final'!#REF!</f>
        <v>#REF!</v>
      </c>
      <c r="J40" s="535" t="e">
        <f>'Mapa Final'!#REF!</f>
        <v>#REF!</v>
      </c>
      <c r="K40" s="532" t="e">
        <f>'Mapa Final'!#REF!</f>
        <v>#REF!</v>
      </c>
      <c r="L40" s="532" t="e">
        <f>'Mapa Final'!#REF!</f>
        <v>#REF!</v>
      </c>
      <c r="M40" s="538" t="e">
        <f>'Mapa Final'!#REF!</f>
        <v>#REF!</v>
      </c>
      <c r="N40" s="532" t="e">
        <f>'Mapa Final'!#REF!</f>
        <v>#REF!</v>
      </c>
      <c r="O40" s="555"/>
      <c r="P40" s="555"/>
      <c r="Q40" s="555"/>
      <c r="R40" s="555"/>
      <c r="S40" s="555"/>
      <c r="T40" s="555"/>
    </row>
    <row r="41" spans="1:20">
      <c r="A41" s="560"/>
      <c r="B41" s="362"/>
      <c r="C41" s="563"/>
      <c r="D41" s="563"/>
      <c r="E41" s="566"/>
      <c r="F41" s="566"/>
      <c r="G41" s="566"/>
      <c r="H41" s="510"/>
      <c r="I41" s="550"/>
      <c r="J41" s="536"/>
      <c r="K41" s="533"/>
      <c r="L41" s="533"/>
      <c r="M41" s="539"/>
      <c r="N41" s="533"/>
      <c r="O41" s="556"/>
      <c r="P41" s="556"/>
      <c r="Q41" s="556"/>
      <c r="R41" s="556"/>
      <c r="S41" s="556"/>
      <c r="T41" s="556"/>
    </row>
    <row r="42" spans="1:20">
      <c r="A42" s="560"/>
      <c r="B42" s="362"/>
      <c r="C42" s="563"/>
      <c r="D42" s="563"/>
      <c r="E42" s="566"/>
      <c r="F42" s="566"/>
      <c r="G42" s="566"/>
      <c r="H42" s="510"/>
      <c r="I42" s="550"/>
      <c r="J42" s="536"/>
      <c r="K42" s="533"/>
      <c r="L42" s="533"/>
      <c r="M42" s="539"/>
      <c r="N42" s="533"/>
      <c r="O42" s="556"/>
      <c r="P42" s="556"/>
      <c r="Q42" s="556"/>
      <c r="R42" s="556"/>
      <c r="S42" s="556"/>
      <c r="T42" s="556"/>
    </row>
    <row r="43" spans="1:20">
      <c r="A43" s="560"/>
      <c r="B43" s="362"/>
      <c r="C43" s="563"/>
      <c r="D43" s="563"/>
      <c r="E43" s="566"/>
      <c r="F43" s="566"/>
      <c r="G43" s="566"/>
      <c r="H43" s="510"/>
      <c r="I43" s="550"/>
      <c r="J43" s="536"/>
      <c r="K43" s="533"/>
      <c r="L43" s="533"/>
      <c r="M43" s="539"/>
      <c r="N43" s="533"/>
      <c r="O43" s="556"/>
      <c r="P43" s="556"/>
      <c r="Q43" s="556"/>
      <c r="R43" s="556"/>
      <c r="S43" s="556"/>
      <c r="T43" s="556"/>
    </row>
    <row r="44" spans="1:20" ht="15.75" thickBot="1">
      <c r="A44" s="561"/>
      <c r="B44" s="569"/>
      <c r="C44" s="564"/>
      <c r="D44" s="564"/>
      <c r="E44" s="567"/>
      <c r="F44" s="567"/>
      <c r="G44" s="567"/>
      <c r="H44" s="511"/>
      <c r="I44" s="551"/>
      <c r="J44" s="537"/>
      <c r="K44" s="534"/>
      <c r="L44" s="534"/>
      <c r="M44" s="540"/>
      <c r="N44" s="534"/>
      <c r="O44" s="557"/>
      <c r="P44" s="557"/>
      <c r="Q44" s="557"/>
      <c r="R44" s="557"/>
      <c r="S44" s="557"/>
      <c r="T44" s="557"/>
    </row>
    <row r="45" spans="1:20">
      <c r="A45" s="559" t="e">
        <f>'Mapa Final'!#REF!</f>
        <v>#REF!</v>
      </c>
      <c r="B45" s="568" t="e">
        <f>'Mapa Final'!#REF!</f>
        <v>#REF!</v>
      </c>
      <c r="C45" s="562" t="e">
        <f>'Mapa Final'!#REF!</f>
        <v>#REF!</v>
      </c>
      <c r="D45" s="562" t="e">
        <f>'Mapa Final'!#REF!</f>
        <v>#REF!</v>
      </c>
      <c r="E45" s="565" t="e">
        <f>'Mapa Final'!#REF!</f>
        <v>#REF!</v>
      </c>
      <c r="F45" s="565" t="e">
        <f>'Mapa Final'!#REF!</f>
        <v>#REF!</v>
      </c>
      <c r="G45" s="565" t="e">
        <f>'Mapa Final'!#REF!</f>
        <v>#REF!</v>
      </c>
      <c r="H45" s="509" t="e">
        <f>'Mapa Final'!#REF!</f>
        <v>#REF!</v>
      </c>
      <c r="I45" s="549" t="e">
        <f>'Mapa Final'!#REF!</f>
        <v>#REF!</v>
      </c>
      <c r="J45" s="535" t="e">
        <f>'Mapa Final'!#REF!</f>
        <v>#REF!</v>
      </c>
      <c r="K45" s="532" t="e">
        <f>'Mapa Final'!#REF!</f>
        <v>#REF!</v>
      </c>
      <c r="L45" s="532" t="e">
        <f>'Mapa Final'!#REF!</f>
        <v>#REF!</v>
      </c>
      <c r="M45" s="538" t="e">
        <f>'Mapa Final'!#REF!</f>
        <v>#REF!</v>
      </c>
      <c r="N45" s="532" t="e">
        <f>'Mapa Final'!#REF!</f>
        <v>#REF!</v>
      </c>
      <c r="O45" s="555"/>
      <c r="P45" s="555"/>
      <c r="Q45" s="555"/>
      <c r="R45" s="555"/>
      <c r="S45" s="555"/>
      <c r="T45" s="555"/>
    </row>
    <row r="46" spans="1:20">
      <c r="A46" s="560"/>
      <c r="B46" s="362"/>
      <c r="C46" s="563"/>
      <c r="D46" s="563"/>
      <c r="E46" s="566"/>
      <c r="F46" s="566"/>
      <c r="G46" s="566"/>
      <c r="H46" s="510"/>
      <c r="I46" s="550"/>
      <c r="J46" s="536"/>
      <c r="K46" s="533"/>
      <c r="L46" s="533"/>
      <c r="M46" s="539"/>
      <c r="N46" s="533"/>
      <c r="O46" s="556"/>
      <c r="P46" s="556"/>
      <c r="Q46" s="556"/>
      <c r="R46" s="556"/>
      <c r="S46" s="556"/>
      <c r="T46" s="556"/>
    </row>
    <row r="47" spans="1:20">
      <c r="A47" s="560"/>
      <c r="B47" s="362"/>
      <c r="C47" s="563"/>
      <c r="D47" s="563"/>
      <c r="E47" s="566"/>
      <c r="F47" s="566"/>
      <c r="G47" s="566"/>
      <c r="H47" s="510"/>
      <c r="I47" s="550"/>
      <c r="J47" s="536"/>
      <c r="K47" s="533"/>
      <c r="L47" s="533"/>
      <c r="M47" s="539"/>
      <c r="N47" s="533"/>
      <c r="O47" s="556"/>
      <c r="P47" s="556"/>
      <c r="Q47" s="556"/>
      <c r="R47" s="556"/>
      <c r="S47" s="556"/>
      <c r="T47" s="556"/>
    </row>
    <row r="48" spans="1:20">
      <c r="A48" s="560"/>
      <c r="B48" s="362"/>
      <c r="C48" s="563"/>
      <c r="D48" s="563"/>
      <c r="E48" s="566"/>
      <c r="F48" s="566"/>
      <c r="G48" s="566"/>
      <c r="H48" s="510"/>
      <c r="I48" s="550"/>
      <c r="J48" s="536"/>
      <c r="K48" s="533"/>
      <c r="L48" s="533"/>
      <c r="M48" s="539"/>
      <c r="N48" s="533"/>
      <c r="O48" s="556"/>
      <c r="P48" s="556"/>
      <c r="Q48" s="556"/>
      <c r="R48" s="556"/>
      <c r="S48" s="556"/>
      <c r="T48" s="556"/>
    </row>
    <row r="49" spans="1:20" ht="15.75" thickBot="1">
      <c r="A49" s="561"/>
      <c r="B49" s="569"/>
      <c r="C49" s="564"/>
      <c r="D49" s="564"/>
      <c r="E49" s="567"/>
      <c r="F49" s="567"/>
      <c r="G49" s="567"/>
      <c r="H49" s="511"/>
      <c r="I49" s="551"/>
      <c r="J49" s="537"/>
      <c r="K49" s="534"/>
      <c r="L49" s="534"/>
      <c r="M49" s="540"/>
      <c r="N49" s="534"/>
      <c r="O49" s="557"/>
      <c r="P49" s="557"/>
      <c r="Q49" s="557"/>
      <c r="R49" s="557"/>
      <c r="S49" s="557"/>
      <c r="T49" s="557"/>
    </row>
    <row r="50" spans="1:20">
      <c r="A50" s="559" t="e">
        <f>'Mapa Final'!#REF!</f>
        <v>#REF!</v>
      </c>
      <c r="B50" s="568" t="e">
        <f>'Mapa Final'!#REF!</f>
        <v>#REF!</v>
      </c>
      <c r="C50" s="562" t="e">
        <f>'Mapa Final'!#REF!</f>
        <v>#REF!</v>
      </c>
      <c r="D50" s="562" t="e">
        <f>'Mapa Final'!#REF!</f>
        <v>#REF!</v>
      </c>
      <c r="E50" s="565" t="e">
        <f>'Mapa Final'!#REF!</f>
        <v>#REF!</v>
      </c>
      <c r="F50" s="565" t="e">
        <f>'Mapa Final'!#REF!</f>
        <v>#REF!</v>
      </c>
      <c r="G50" s="565" t="e">
        <f>'Mapa Final'!#REF!</f>
        <v>#REF!</v>
      </c>
      <c r="H50" s="509" t="e">
        <f>'Mapa Final'!#REF!</f>
        <v>#REF!</v>
      </c>
      <c r="I50" s="549" t="e">
        <f>'Mapa Final'!#REF!</f>
        <v>#REF!</v>
      </c>
      <c r="J50" s="535" t="e">
        <f>'Mapa Final'!#REF!</f>
        <v>#REF!</v>
      </c>
      <c r="K50" s="532" t="e">
        <f>'Mapa Final'!#REF!</f>
        <v>#REF!</v>
      </c>
      <c r="L50" s="532" t="e">
        <f>'Mapa Final'!#REF!</f>
        <v>#REF!</v>
      </c>
      <c r="M50" s="538" t="e">
        <f>'Mapa Final'!#REF!</f>
        <v>#REF!</v>
      </c>
      <c r="N50" s="532" t="e">
        <f>'Mapa Final'!#REF!</f>
        <v>#REF!</v>
      </c>
      <c r="O50" s="555"/>
      <c r="P50" s="555"/>
      <c r="Q50" s="555"/>
      <c r="R50" s="555"/>
      <c r="S50" s="555"/>
      <c r="T50" s="555"/>
    </row>
    <row r="51" spans="1:20">
      <c r="A51" s="560"/>
      <c r="B51" s="362"/>
      <c r="C51" s="563"/>
      <c r="D51" s="563"/>
      <c r="E51" s="566"/>
      <c r="F51" s="566"/>
      <c r="G51" s="566"/>
      <c r="H51" s="510"/>
      <c r="I51" s="550"/>
      <c r="J51" s="536"/>
      <c r="K51" s="533"/>
      <c r="L51" s="533"/>
      <c r="M51" s="539"/>
      <c r="N51" s="533"/>
      <c r="O51" s="556"/>
      <c r="P51" s="556"/>
      <c r="Q51" s="556"/>
      <c r="R51" s="556"/>
      <c r="S51" s="556"/>
      <c r="T51" s="556"/>
    </row>
    <row r="52" spans="1:20">
      <c r="A52" s="560"/>
      <c r="B52" s="362"/>
      <c r="C52" s="563"/>
      <c r="D52" s="563"/>
      <c r="E52" s="566"/>
      <c r="F52" s="566"/>
      <c r="G52" s="566"/>
      <c r="H52" s="510"/>
      <c r="I52" s="550"/>
      <c r="J52" s="536"/>
      <c r="K52" s="533"/>
      <c r="L52" s="533"/>
      <c r="M52" s="539"/>
      <c r="N52" s="533"/>
      <c r="O52" s="556"/>
      <c r="P52" s="556"/>
      <c r="Q52" s="556"/>
      <c r="R52" s="556"/>
      <c r="S52" s="556"/>
      <c r="T52" s="556"/>
    </row>
    <row r="53" spans="1:20">
      <c r="A53" s="560"/>
      <c r="B53" s="362"/>
      <c r="C53" s="563"/>
      <c r="D53" s="563"/>
      <c r="E53" s="566"/>
      <c r="F53" s="566"/>
      <c r="G53" s="566"/>
      <c r="H53" s="510"/>
      <c r="I53" s="550"/>
      <c r="J53" s="536"/>
      <c r="K53" s="533"/>
      <c r="L53" s="533"/>
      <c r="M53" s="539"/>
      <c r="N53" s="533"/>
      <c r="O53" s="556"/>
      <c r="P53" s="556"/>
      <c r="Q53" s="556"/>
      <c r="R53" s="556"/>
      <c r="S53" s="556"/>
      <c r="T53" s="556"/>
    </row>
    <row r="54" spans="1:20" ht="15.75" thickBot="1">
      <c r="A54" s="561"/>
      <c r="B54" s="569"/>
      <c r="C54" s="564"/>
      <c r="D54" s="564"/>
      <c r="E54" s="567"/>
      <c r="F54" s="567"/>
      <c r="G54" s="567"/>
      <c r="H54" s="511"/>
      <c r="I54" s="551"/>
      <c r="J54" s="537"/>
      <c r="K54" s="534"/>
      <c r="L54" s="534"/>
      <c r="M54" s="540"/>
      <c r="N54" s="534"/>
      <c r="O54" s="557"/>
      <c r="P54" s="557"/>
      <c r="Q54" s="557"/>
      <c r="R54" s="557"/>
      <c r="S54" s="557"/>
      <c r="T54" s="557"/>
    </row>
    <row r="55" spans="1:20">
      <c r="A55" s="559" t="e">
        <f>'Mapa Final'!#REF!</f>
        <v>#REF!</v>
      </c>
      <c r="B55" s="568" t="e">
        <f>'Mapa Final'!#REF!</f>
        <v>#REF!</v>
      </c>
      <c r="C55" s="562" t="e">
        <f>'Mapa Final'!#REF!</f>
        <v>#REF!</v>
      </c>
      <c r="D55" s="562" t="e">
        <f>'Mapa Final'!#REF!</f>
        <v>#REF!</v>
      </c>
      <c r="E55" s="565" t="e">
        <f>'Mapa Final'!#REF!</f>
        <v>#REF!</v>
      </c>
      <c r="F55" s="565" t="e">
        <f>'Mapa Final'!#REF!</f>
        <v>#REF!</v>
      </c>
      <c r="G55" s="565" t="e">
        <f>'Mapa Final'!#REF!</f>
        <v>#REF!</v>
      </c>
      <c r="H55" s="509" t="e">
        <f>'Mapa Final'!#REF!</f>
        <v>#REF!</v>
      </c>
      <c r="I55" s="549" t="e">
        <f>'Mapa Final'!#REF!</f>
        <v>#REF!</v>
      </c>
      <c r="J55" s="535" t="e">
        <f>'Mapa Final'!#REF!</f>
        <v>#REF!</v>
      </c>
      <c r="K55" s="532" t="e">
        <f>'Mapa Final'!#REF!</f>
        <v>#REF!</v>
      </c>
      <c r="L55" s="532" t="e">
        <f>'Mapa Final'!#REF!</f>
        <v>#REF!</v>
      </c>
      <c r="M55" s="538" t="e">
        <f>'Mapa Final'!#REF!</f>
        <v>#REF!</v>
      </c>
      <c r="N55" s="532" t="e">
        <f>'Mapa Final'!#REF!</f>
        <v>#REF!</v>
      </c>
      <c r="O55" s="555"/>
      <c r="P55" s="555"/>
      <c r="Q55" s="555"/>
      <c r="R55" s="555"/>
      <c r="S55" s="555"/>
      <c r="T55" s="555"/>
    </row>
    <row r="56" spans="1:20">
      <c r="A56" s="560"/>
      <c r="B56" s="362"/>
      <c r="C56" s="563"/>
      <c r="D56" s="563"/>
      <c r="E56" s="566"/>
      <c r="F56" s="566"/>
      <c r="G56" s="566"/>
      <c r="H56" s="510"/>
      <c r="I56" s="550"/>
      <c r="J56" s="536"/>
      <c r="K56" s="533"/>
      <c r="L56" s="533"/>
      <c r="M56" s="539"/>
      <c r="N56" s="533"/>
      <c r="O56" s="556"/>
      <c r="P56" s="556"/>
      <c r="Q56" s="556"/>
      <c r="R56" s="556"/>
      <c r="S56" s="556"/>
      <c r="T56" s="556"/>
    </row>
    <row r="57" spans="1:20">
      <c r="A57" s="560"/>
      <c r="B57" s="362"/>
      <c r="C57" s="563"/>
      <c r="D57" s="563"/>
      <c r="E57" s="566"/>
      <c r="F57" s="566"/>
      <c r="G57" s="566"/>
      <c r="H57" s="510"/>
      <c r="I57" s="550"/>
      <c r="J57" s="536"/>
      <c r="K57" s="533"/>
      <c r="L57" s="533"/>
      <c r="M57" s="539"/>
      <c r="N57" s="533"/>
      <c r="O57" s="556"/>
      <c r="P57" s="556"/>
      <c r="Q57" s="556"/>
      <c r="R57" s="556"/>
      <c r="S57" s="556"/>
      <c r="T57" s="556"/>
    </row>
    <row r="58" spans="1:20">
      <c r="A58" s="560"/>
      <c r="B58" s="362"/>
      <c r="C58" s="563"/>
      <c r="D58" s="563"/>
      <c r="E58" s="566"/>
      <c r="F58" s="566"/>
      <c r="G58" s="566"/>
      <c r="H58" s="510"/>
      <c r="I58" s="550"/>
      <c r="J58" s="536"/>
      <c r="K58" s="533"/>
      <c r="L58" s="533"/>
      <c r="M58" s="539"/>
      <c r="N58" s="533"/>
      <c r="O58" s="556"/>
      <c r="P58" s="556"/>
      <c r="Q58" s="556"/>
      <c r="R58" s="556"/>
      <c r="S58" s="556"/>
      <c r="T58" s="556"/>
    </row>
    <row r="59" spans="1:20" ht="15.75" thickBot="1">
      <c r="A59" s="561"/>
      <c r="B59" s="569"/>
      <c r="C59" s="564"/>
      <c r="D59" s="564"/>
      <c r="E59" s="567"/>
      <c r="F59" s="567"/>
      <c r="G59" s="567"/>
      <c r="H59" s="511"/>
      <c r="I59" s="551"/>
      <c r="J59" s="537"/>
      <c r="K59" s="534"/>
      <c r="L59" s="534"/>
      <c r="M59" s="540"/>
      <c r="N59" s="534"/>
      <c r="O59" s="557"/>
      <c r="P59" s="557"/>
      <c r="Q59" s="557"/>
      <c r="R59" s="557"/>
      <c r="S59" s="557"/>
      <c r="T59" s="55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327" priority="819" operator="containsText" text="3- Moderado">
      <formula>NOT(ISERROR(SEARCH("3- Moderado",A7)))</formula>
    </cfRule>
    <cfRule type="containsText" dxfId="1326" priority="820" operator="containsText" text="6- Moderado">
      <formula>NOT(ISERROR(SEARCH("6- Moderado",A7)))</formula>
    </cfRule>
    <cfRule type="containsText" dxfId="1325" priority="821" operator="containsText" text="4- Moderado">
      <formula>NOT(ISERROR(SEARCH("4- Moderado",A7)))</formula>
    </cfRule>
    <cfRule type="containsText" dxfId="1324" priority="822" operator="containsText" text="3- Bajo">
      <formula>NOT(ISERROR(SEARCH("3- Bajo",A7)))</formula>
    </cfRule>
    <cfRule type="containsText" dxfId="1323" priority="823" operator="containsText" text="4- Bajo">
      <formula>NOT(ISERROR(SEARCH("4- Bajo",A7)))</formula>
    </cfRule>
    <cfRule type="containsText" dxfId="1322" priority="824" operator="containsText" text="1- Bajo">
      <formula>NOT(ISERROR(SEARCH("1- Bajo",A7)))</formula>
    </cfRule>
  </conditionalFormatting>
  <conditionalFormatting sqref="H8:J8">
    <cfRule type="containsText" dxfId="1321" priority="812" operator="containsText" text="3- Moderado">
      <formula>NOT(ISERROR(SEARCH("3- Moderado",H8)))</formula>
    </cfRule>
    <cfRule type="containsText" dxfId="1320" priority="813" operator="containsText" text="6- Moderado">
      <formula>NOT(ISERROR(SEARCH("6- Moderado",H8)))</formula>
    </cfRule>
    <cfRule type="containsText" dxfId="1319" priority="814" operator="containsText" text="4- Moderado">
      <formula>NOT(ISERROR(SEARCH("4- Moderado",H8)))</formula>
    </cfRule>
    <cfRule type="containsText" dxfId="1318" priority="815" operator="containsText" text="3- Bajo">
      <formula>NOT(ISERROR(SEARCH("3- Bajo",H8)))</formula>
    </cfRule>
    <cfRule type="containsText" dxfId="1317" priority="816" operator="containsText" text="4- Bajo">
      <formula>NOT(ISERROR(SEARCH("4- Bajo",H8)))</formula>
    </cfRule>
    <cfRule type="containsText" dxfId="1316" priority="818" operator="containsText" text="1- Bajo">
      <formula>NOT(ISERROR(SEARCH("1- Bajo",H8)))</formula>
    </cfRule>
  </conditionalFormatting>
  <conditionalFormatting sqref="J8 J60:J1048576">
    <cfRule type="containsText" dxfId="1315" priority="801" operator="containsText" text="25- Extremo">
      <formula>NOT(ISERROR(SEARCH("25- Extremo",J8)))</formula>
    </cfRule>
    <cfRule type="containsText" dxfId="1314" priority="802" operator="containsText" text="20- Extremo">
      <formula>NOT(ISERROR(SEARCH("20- Extremo",J8)))</formula>
    </cfRule>
    <cfRule type="containsText" dxfId="1313" priority="803" operator="containsText" text="15- Extremo">
      <formula>NOT(ISERROR(SEARCH("15- Extremo",J8)))</formula>
    </cfRule>
    <cfRule type="containsText" dxfId="1312" priority="804" operator="containsText" text="10- Extremo">
      <formula>NOT(ISERROR(SEARCH("10- Extremo",J8)))</formula>
    </cfRule>
    <cfRule type="containsText" dxfId="1311" priority="805" operator="containsText" text="5- Extremo">
      <formula>NOT(ISERROR(SEARCH("5- Extremo",J8)))</formula>
    </cfRule>
    <cfRule type="containsText" dxfId="1310" priority="806" operator="containsText" text="12- Alto">
      <formula>NOT(ISERROR(SEARCH("12- Alto",J8)))</formula>
    </cfRule>
    <cfRule type="containsText" dxfId="1309" priority="807" operator="containsText" text="10- Alto">
      <formula>NOT(ISERROR(SEARCH("10- Alto",J8)))</formula>
    </cfRule>
    <cfRule type="containsText" dxfId="1308" priority="808" operator="containsText" text="9- Alto">
      <formula>NOT(ISERROR(SEARCH("9- Alto",J8)))</formula>
    </cfRule>
    <cfRule type="containsText" dxfId="1307" priority="809" operator="containsText" text="8- Alto">
      <formula>NOT(ISERROR(SEARCH("8- Alto",J8)))</formula>
    </cfRule>
    <cfRule type="containsText" dxfId="1306" priority="810" operator="containsText" text="5- Alto">
      <formula>NOT(ISERROR(SEARCH("5- Alto",J8)))</formula>
    </cfRule>
    <cfRule type="containsText" dxfId="1305" priority="811" operator="containsText" text="4- Alto">
      <formula>NOT(ISERROR(SEARCH("4- Alto",J8)))</formula>
    </cfRule>
    <cfRule type="containsText" dxfId="1304" priority="817" operator="containsText" text="2- Bajo">
      <formula>NOT(ISERROR(SEARCH("2- Bajo",J8)))</formula>
    </cfRule>
  </conditionalFormatting>
  <conditionalFormatting sqref="K10:L10 K15:L15 K20:L20">
    <cfRule type="containsText" dxfId="1303" priority="795" operator="containsText" text="3- Moderado">
      <formula>NOT(ISERROR(SEARCH("3- Moderado",K10)))</formula>
    </cfRule>
    <cfRule type="containsText" dxfId="1302" priority="796" operator="containsText" text="6- Moderado">
      <formula>NOT(ISERROR(SEARCH("6- Moderado",K10)))</formula>
    </cfRule>
    <cfRule type="containsText" dxfId="1301" priority="797" operator="containsText" text="4- Moderado">
      <formula>NOT(ISERROR(SEARCH("4- Moderado",K10)))</formula>
    </cfRule>
    <cfRule type="containsText" dxfId="1300" priority="798" operator="containsText" text="3- Bajo">
      <formula>NOT(ISERROR(SEARCH("3- Bajo",K10)))</formula>
    </cfRule>
    <cfRule type="containsText" dxfId="1299" priority="799" operator="containsText" text="4- Bajo">
      <formula>NOT(ISERROR(SEARCH("4- Bajo",K10)))</formula>
    </cfRule>
    <cfRule type="containsText" dxfId="1298" priority="800" operator="containsText" text="1- Bajo">
      <formula>NOT(ISERROR(SEARCH("1- Bajo",K10)))</formula>
    </cfRule>
  </conditionalFormatting>
  <conditionalFormatting sqref="H10:I10 H15:I15 H20:I20">
    <cfRule type="containsText" dxfId="1297" priority="789" operator="containsText" text="3- Moderado">
      <formula>NOT(ISERROR(SEARCH("3- Moderado",H10)))</formula>
    </cfRule>
    <cfRule type="containsText" dxfId="1296" priority="790" operator="containsText" text="6- Moderado">
      <formula>NOT(ISERROR(SEARCH("6- Moderado",H10)))</formula>
    </cfRule>
    <cfRule type="containsText" dxfId="1295" priority="791" operator="containsText" text="4- Moderado">
      <formula>NOT(ISERROR(SEARCH("4- Moderado",H10)))</formula>
    </cfRule>
    <cfRule type="containsText" dxfId="1294" priority="792" operator="containsText" text="3- Bajo">
      <formula>NOT(ISERROR(SEARCH("3- Bajo",H10)))</formula>
    </cfRule>
    <cfRule type="containsText" dxfId="1293" priority="793" operator="containsText" text="4- Bajo">
      <formula>NOT(ISERROR(SEARCH("4- Bajo",H10)))</formula>
    </cfRule>
    <cfRule type="containsText" dxfId="1292" priority="794" operator="containsText" text="1- Bajo">
      <formula>NOT(ISERROR(SEARCH("1- Bajo",H10)))</formula>
    </cfRule>
  </conditionalFormatting>
  <conditionalFormatting sqref="A10:E10 E15 A15:B15 B20 B25 B30 B35 B40 B45 B50 B55">
    <cfRule type="containsText" dxfId="1291" priority="783" operator="containsText" text="3- Moderado">
      <formula>NOT(ISERROR(SEARCH("3- Moderado",A10)))</formula>
    </cfRule>
    <cfRule type="containsText" dxfId="1290" priority="784" operator="containsText" text="6- Moderado">
      <formula>NOT(ISERROR(SEARCH("6- Moderado",A10)))</formula>
    </cfRule>
    <cfRule type="containsText" dxfId="1289" priority="785" operator="containsText" text="4- Moderado">
      <formula>NOT(ISERROR(SEARCH("4- Moderado",A10)))</formula>
    </cfRule>
    <cfRule type="containsText" dxfId="1288" priority="786" operator="containsText" text="3- Bajo">
      <formula>NOT(ISERROR(SEARCH("3- Bajo",A10)))</formula>
    </cfRule>
    <cfRule type="containsText" dxfId="1287" priority="787" operator="containsText" text="4- Bajo">
      <formula>NOT(ISERROR(SEARCH("4- Bajo",A10)))</formula>
    </cfRule>
    <cfRule type="containsText" dxfId="1286" priority="788" operator="containsText" text="1- Bajo">
      <formula>NOT(ISERROR(SEARCH("1- Bajo",A10)))</formula>
    </cfRule>
  </conditionalFormatting>
  <conditionalFormatting sqref="F10:G10 F15:G15">
    <cfRule type="containsText" dxfId="1285" priority="777" operator="containsText" text="3- Moderado">
      <formula>NOT(ISERROR(SEARCH("3- Moderado",F10)))</formula>
    </cfRule>
    <cfRule type="containsText" dxfId="1284" priority="778" operator="containsText" text="6- Moderado">
      <formula>NOT(ISERROR(SEARCH("6- Moderado",F10)))</formula>
    </cfRule>
    <cfRule type="containsText" dxfId="1283" priority="779" operator="containsText" text="4- Moderado">
      <formula>NOT(ISERROR(SEARCH("4- Moderado",F10)))</formula>
    </cfRule>
    <cfRule type="containsText" dxfId="1282" priority="780" operator="containsText" text="3- Bajo">
      <formula>NOT(ISERROR(SEARCH("3- Bajo",F10)))</formula>
    </cfRule>
    <cfRule type="containsText" dxfId="1281" priority="781" operator="containsText" text="4- Bajo">
      <formula>NOT(ISERROR(SEARCH("4- Bajo",F10)))</formula>
    </cfRule>
    <cfRule type="containsText" dxfId="1280" priority="782" operator="containsText" text="1- Bajo">
      <formula>NOT(ISERROR(SEARCH("1- Bajo",F10)))</formula>
    </cfRule>
  </conditionalFormatting>
  <conditionalFormatting sqref="K8">
    <cfRule type="containsText" dxfId="1279" priority="771" operator="containsText" text="3- Moderado">
      <formula>NOT(ISERROR(SEARCH("3- Moderado",K8)))</formula>
    </cfRule>
    <cfRule type="containsText" dxfId="1278" priority="772" operator="containsText" text="6- Moderado">
      <formula>NOT(ISERROR(SEARCH("6- Moderado",K8)))</formula>
    </cfRule>
    <cfRule type="containsText" dxfId="1277" priority="773" operator="containsText" text="4- Moderado">
      <formula>NOT(ISERROR(SEARCH("4- Moderado",K8)))</formula>
    </cfRule>
    <cfRule type="containsText" dxfId="1276" priority="774" operator="containsText" text="3- Bajo">
      <formula>NOT(ISERROR(SEARCH("3- Bajo",K8)))</formula>
    </cfRule>
    <cfRule type="containsText" dxfId="1275" priority="775" operator="containsText" text="4- Bajo">
      <formula>NOT(ISERROR(SEARCH("4- Bajo",K8)))</formula>
    </cfRule>
    <cfRule type="containsText" dxfId="1274" priority="776" operator="containsText" text="1- Bajo">
      <formula>NOT(ISERROR(SEARCH("1- Bajo",K8)))</formula>
    </cfRule>
  </conditionalFormatting>
  <conditionalFormatting sqref="L8">
    <cfRule type="containsText" dxfId="1273" priority="765" operator="containsText" text="3- Moderado">
      <formula>NOT(ISERROR(SEARCH("3- Moderado",L8)))</formula>
    </cfRule>
    <cfRule type="containsText" dxfId="1272" priority="766" operator="containsText" text="6- Moderado">
      <formula>NOT(ISERROR(SEARCH("6- Moderado",L8)))</formula>
    </cfRule>
    <cfRule type="containsText" dxfId="1271" priority="767" operator="containsText" text="4- Moderado">
      <formula>NOT(ISERROR(SEARCH("4- Moderado",L8)))</formula>
    </cfRule>
    <cfRule type="containsText" dxfId="1270" priority="768" operator="containsText" text="3- Bajo">
      <formula>NOT(ISERROR(SEARCH("3- Bajo",L8)))</formula>
    </cfRule>
    <cfRule type="containsText" dxfId="1269" priority="769" operator="containsText" text="4- Bajo">
      <formula>NOT(ISERROR(SEARCH("4- Bajo",L8)))</formula>
    </cfRule>
    <cfRule type="containsText" dxfId="1268" priority="770" operator="containsText" text="1- Bajo">
      <formula>NOT(ISERROR(SEARCH("1- Bajo",L8)))</formula>
    </cfRule>
  </conditionalFormatting>
  <conditionalFormatting sqref="M8">
    <cfRule type="containsText" dxfId="1267" priority="759" operator="containsText" text="3- Moderado">
      <formula>NOT(ISERROR(SEARCH("3- Moderado",M8)))</formula>
    </cfRule>
    <cfRule type="containsText" dxfId="1266" priority="760" operator="containsText" text="6- Moderado">
      <formula>NOT(ISERROR(SEARCH("6- Moderado",M8)))</formula>
    </cfRule>
    <cfRule type="containsText" dxfId="1265" priority="761" operator="containsText" text="4- Moderado">
      <formula>NOT(ISERROR(SEARCH("4- Moderado",M8)))</formula>
    </cfRule>
    <cfRule type="containsText" dxfId="1264" priority="762" operator="containsText" text="3- Bajo">
      <formula>NOT(ISERROR(SEARCH("3- Bajo",M8)))</formula>
    </cfRule>
    <cfRule type="containsText" dxfId="1263" priority="763" operator="containsText" text="4- Bajo">
      <formula>NOT(ISERROR(SEARCH("4- Bajo",M8)))</formula>
    </cfRule>
    <cfRule type="containsText" dxfId="1262" priority="764" operator="containsText" text="1- Bajo">
      <formula>NOT(ISERROR(SEARCH("1- Bajo",M8)))</formula>
    </cfRule>
  </conditionalFormatting>
  <conditionalFormatting sqref="J10:J24">
    <cfRule type="containsText" dxfId="1261" priority="754" operator="containsText" text="Bajo">
      <formula>NOT(ISERROR(SEARCH("Bajo",J10)))</formula>
    </cfRule>
    <cfRule type="containsText" dxfId="1260" priority="755" operator="containsText" text="Moderado">
      <formula>NOT(ISERROR(SEARCH("Moderado",J10)))</formula>
    </cfRule>
    <cfRule type="containsText" dxfId="1259" priority="756" operator="containsText" text="Alto">
      <formula>NOT(ISERROR(SEARCH("Alto",J10)))</formula>
    </cfRule>
    <cfRule type="containsText" dxfId="1258" priority="757" operator="containsText" text="Extremo">
      <formula>NOT(ISERROR(SEARCH("Extremo",J10)))</formula>
    </cfRule>
    <cfRule type="colorScale" priority="758">
      <colorScale>
        <cfvo type="min"/>
        <cfvo type="max"/>
        <color rgb="FFFF7128"/>
        <color rgb="FFFFEF9C"/>
      </colorScale>
    </cfRule>
  </conditionalFormatting>
  <conditionalFormatting sqref="M10:M24">
    <cfRule type="containsText" dxfId="1257" priority="729" operator="containsText" text="Moderado">
      <formula>NOT(ISERROR(SEARCH("Moderado",M10)))</formula>
    </cfRule>
    <cfRule type="containsText" dxfId="1256" priority="749" operator="containsText" text="Bajo">
      <formula>NOT(ISERROR(SEARCH("Bajo",M10)))</formula>
    </cfRule>
    <cfRule type="containsText" dxfId="1255" priority="750" operator="containsText" text="Moderado">
      <formula>NOT(ISERROR(SEARCH("Moderado",M10)))</formula>
    </cfRule>
    <cfRule type="containsText" dxfId="1254" priority="751" operator="containsText" text="Alto">
      <formula>NOT(ISERROR(SEARCH("Alto",M10)))</formula>
    </cfRule>
    <cfRule type="containsText" dxfId="1253" priority="752" operator="containsText" text="Extremo">
      <formula>NOT(ISERROR(SEARCH("Extremo",M10)))</formula>
    </cfRule>
    <cfRule type="colorScale" priority="753">
      <colorScale>
        <cfvo type="min"/>
        <cfvo type="max"/>
        <color rgb="FFFF7128"/>
        <color rgb="FFFFEF9C"/>
      </colorScale>
    </cfRule>
  </conditionalFormatting>
  <conditionalFormatting sqref="N10 N15 N20">
    <cfRule type="containsText" dxfId="1252" priority="743" operator="containsText" text="3- Moderado">
      <formula>NOT(ISERROR(SEARCH("3- Moderado",N10)))</formula>
    </cfRule>
    <cfRule type="containsText" dxfId="1251" priority="744" operator="containsText" text="6- Moderado">
      <formula>NOT(ISERROR(SEARCH("6- Moderado",N10)))</formula>
    </cfRule>
    <cfRule type="containsText" dxfId="1250" priority="745" operator="containsText" text="4- Moderado">
      <formula>NOT(ISERROR(SEARCH("4- Moderado",N10)))</formula>
    </cfRule>
    <cfRule type="containsText" dxfId="1249" priority="746" operator="containsText" text="3- Bajo">
      <formula>NOT(ISERROR(SEARCH("3- Bajo",N10)))</formula>
    </cfRule>
    <cfRule type="containsText" dxfId="1248" priority="747" operator="containsText" text="4- Bajo">
      <formula>NOT(ISERROR(SEARCH("4- Bajo",N10)))</formula>
    </cfRule>
    <cfRule type="containsText" dxfId="1247" priority="748" operator="containsText" text="1- Bajo">
      <formula>NOT(ISERROR(SEARCH("1- Bajo",N10)))</formula>
    </cfRule>
  </conditionalFormatting>
  <conditionalFormatting sqref="H10:H24">
    <cfRule type="containsText" dxfId="1246" priority="730" operator="containsText" text="Muy Alta">
      <formula>NOT(ISERROR(SEARCH("Muy Alta",H10)))</formula>
    </cfRule>
    <cfRule type="containsText" dxfId="1245" priority="731" operator="containsText" text="Alta">
      <formula>NOT(ISERROR(SEARCH("Alta",H10)))</formula>
    </cfRule>
    <cfRule type="containsText" dxfId="1244" priority="732" operator="containsText" text="Muy Alta">
      <formula>NOT(ISERROR(SEARCH("Muy Alta",H10)))</formula>
    </cfRule>
    <cfRule type="containsText" dxfId="1243" priority="737" operator="containsText" text="Muy Baja">
      <formula>NOT(ISERROR(SEARCH("Muy Baja",H10)))</formula>
    </cfRule>
    <cfRule type="containsText" dxfId="1242" priority="738" operator="containsText" text="Baja">
      <formula>NOT(ISERROR(SEARCH("Baja",H10)))</formula>
    </cfRule>
    <cfRule type="containsText" dxfId="1241" priority="739" operator="containsText" text="Media">
      <formula>NOT(ISERROR(SEARCH("Media",H10)))</formula>
    </cfRule>
    <cfRule type="containsText" dxfId="1240" priority="740" operator="containsText" text="Alta">
      <formula>NOT(ISERROR(SEARCH("Alta",H10)))</formula>
    </cfRule>
    <cfRule type="containsText" dxfId="1239" priority="742" operator="containsText" text="Muy Alta">
      <formula>NOT(ISERROR(SEARCH("Muy Alta",H10)))</formula>
    </cfRule>
  </conditionalFormatting>
  <conditionalFormatting sqref="I10:I24">
    <cfRule type="containsText" dxfId="1238" priority="733" operator="containsText" text="Catastrófico">
      <formula>NOT(ISERROR(SEARCH("Catastrófico",I10)))</formula>
    </cfRule>
    <cfRule type="containsText" dxfId="1237" priority="734" operator="containsText" text="Mayor">
      <formula>NOT(ISERROR(SEARCH("Mayor",I10)))</formula>
    </cfRule>
    <cfRule type="containsText" dxfId="1236" priority="735" operator="containsText" text="Menor">
      <formula>NOT(ISERROR(SEARCH("Menor",I10)))</formula>
    </cfRule>
    <cfRule type="containsText" dxfId="1235" priority="736" operator="containsText" text="Leve">
      <formula>NOT(ISERROR(SEARCH("Leve",I10)))</formula>
    </cfRule>
    <cfRule type="containsText" dxfId="1234" priority="741" operator="containsText" text="Moderado">
      <formula>NOT(ISERROR(SEARCH("Moderado",I10)))</formula>
    </cfRule>
  </conditionalFormatting>
  <conditionalFormatting sqref="K10:K24">
    <cfRule type="containsText" dxfId="1233" priority="728" operator="containsText" text="Media">
      <formula>NOT(ISERROR(SEARCH("Media",K10)))</formula>
    </cfRule>
  </conditionalFormatting>
  <conditionalFormatting sqref="L10:L24">
    <cfRule type="containsText" dxfId="1232" priority="727" operator="containsText" text="Moderado">
      <formula>NOT(ISERROR(SEARCH("Moderado",L10)))</formula>
    </cfRule>
  </conditionalFormatting>
  <conditionalFormatting sqref="C15">
    <cfRule type="containsText" dxfId="1231" priority="721" operator="containsText" text="3- Moderado">
      <formula>NOT(ISERROR(SEARCH("3- Moderado",C15)))</formula>
    </cfRule>
    <cfRule type="containsText" dxfId="1230" priority="722" operator="containsText" text="6- Moderado">
      <formula>NOT(ISERROR(SEARCH("6- Moderado",C15)))</formula>
    </cfRule>
    <cfRule type="containsText" dxfId="1229" priority="723" operator="containsText" text="4- Moderado">
      <formula>NOT(ISERROR(SEARCH("4- Moderado",C15)))</formula>
    </cfRule>
    <cfRule type="containsText" dxfId="1228" priority="724" operator="containsText" text="3- Bajo">
      <formula>NOT(ISERROR(SEARCH("3- Bajo",C15)))</formula>
    </cfRule>
    <cfRule type="containsText" dxfId="1227" priority="725" operator="containsText" text="4- Bajo">
      <formula>NOT(ISERROR(SEARCH("4- Bajo",C15)))</formula>
    </cfRule>
    <cfRule type="containsText" dxfId="1226" priority="726" operator="containsText" text="1- Bajo">
      <formula>NOT(ISERROR(SEARCH("1- Bajo",C15)))</formula>
    </cfRule>
  </conditionalFormatting>
  <conditionalFormatting sqref="D15">
    <cfRule type="containsText" dxfId="1225" priority="715" operator="containsText" text="3- Moderado">
      <formula>NOT(ISERROR(SEARCH("3- Moderado",D15)))</formula>
    </cfRule>
    <cfRule type="containsText" dxfId="1224" priority="716" operator="containsText" text="6- Moderado">
      <formula>NOT(ISERROR(SEARCH("6- Moderado",D15)))</formula>
    </cfRule>
    <cfRule type="containsText" dxfId="1223" priority="717" operator="containsText" text="4- Moderado">
      <formula>NOT(ISERROR(SEARCH("4- Moderado",D15)))</formula>
    </cfRule>
    <cfRule type="containsText" dxfId="1222" priority="718" operator="containsText" text="3- Bajo">
      <formula>NOT(ISERROR(SEARCH("3- Bajo",D15)))</formula>
    </cfRule>
    <cfRule type="containsText" dxfId="1221" priority="719" operator="containsText" text="4- Bajo">
      <formula>NOT(ISERROR(SEARCH("4- Bajo",D15)))</formula>
    </cfRule>
    <cfRule type="containsText" dxfId="1220" priority="720" operator="containsText" text="1- Bajo">
      <formula>NOT(ISERROR(SEARCH("1- Bajo",D15)))</formula>
    </cfRule>
  </conditionalFormatting>
  <conditionalFormatting sqref="J10:J24">
    <cfRule type="containsText" dxfId="1219" priority="714" operator="containsText" text="Moderado">
      <formula>NOT(ISERROR(SEARCH("Moderado",J10)))</formula>
    </cfRule>
  </conditionalFormatting>
  <conditionalFormatting sqref="J10:J24">
    <cfRule type="containsText" dxfId="1218" priority="712" operator="containsText" text="Bajo">
      <formula>NOT(ISERROR(SEARCH("Bajo",J10)))</formula>
    </cfRule>
    <cfRule type="containsText" dxfId="1217" priority="713" operator="containsText" text="Extremo">
      <formula>NOT(ISERROR(SEARCH("Extremo",J10)))</formula>
    </cfRule>
  </conditionalFormatting>
  <conditionalFormatting sqref="K10:K24">
    <cfRule type="containsText" dxfId="1216" priority="710" operator="containsText" text="Baja">
      <formula>NOT(ISERROR(SEARCH("Baja",K10)))</formula>
    </cfRule>
    <cfRule type="containsText" dxfId="1215" priority="711" operator="containsText" text="Muy Baja">
      <formula>NOT(ISERROR(SEARCH("Muy Baja",K10)))</formula>
    </cfRule>
  </conditionalFormatting>
  <conditionalFormatting sqref="K10:K24">
    <cfRule type="containsText" dxfId="1214" priority="708" operator="containsText" text="Muy Alta">
      <formula>NOT(ISERROR(SEARCH("Muy Alta",K10)))</formula>
    </cfRule>
    <cfRule type="containsText" dxfId="1213" priority="709" operator="containsText" text="Alta">
      <formula>NOT(ISERROR(SEARCH("Alta",K10)))</formula>
    </cfRule>
  </conditionalFormatting>
  <conditionalFormatting sqref="L10:L24">
    <cfRule type="containsText" dxfId="1212" priority="704" operator="containsText" text="Catastrófico">
      <formula>NOT(ISERROR(SEARCH("Catastrófico",L10)))</formula>
    </cfRule>
    <cfRule type="containsText" dxfId="1211" priority="705" operator="containsText" text="Mayor">
      <formula>NOT(ISERROR(SEARCH("Mayor",L10)))</formula>
    </cfRule>
    <cfRule type="containsText" dxfId="1210" priority="706" operator="containsText" text="Menor">
      <formula>NOT(ISERROR(SEARCH("Menor",L10)))</formula>
    </cfRule>
    <cfRule type="containsText" dxfId="1209" priority="707" operator="containsText" text="Leve">
      <formula>NOT(ISERROR(SEARCH("Leve",L10)))</formula>
    </cfRule>
  </conditionalFormatting>
  <conditionalFormatting sqref="A20 E20">
    <cfRule type="containsText" dxfId="1208" priority="698" operator="containsText" text="3- Moderado">
      <formula>NOT(ISERROR(SEARCH("3- Moderado",A20)))</formula>
    </cfRule>
    <cfRule type="containsText" dxfId="1207" priority="699" operator="containsText" text="6- Moderado">
      <formula>NOT(ISERROR(SEARCH("6- Moderado",A20)))</formula>
    </cfRule>
    <cfRule type="containsText" dxfId="1206" priority="700" operator="containsText" text="4- Moderado">
      <formula>NOT(ISERROR(SEARCH("4- Moderado",A20)))</formula>
    </cfRule>
    <cfRule type="containsText" dxfId="1205" priority="701" operator="containsText" text="3- Bajo">
      <formula>NOT(ISERROR(SEARCH("3- Bajo",A20)))</formula>
    </cfRule>
    <cfRule type="containsText" dxfId="1204" priority="702" operator="containsText" text="4- Bajo">
      <formula>NOT(ISERROR(SEARCH("4- Bajo",A20)))</formula>
    </cfRule>
    <cfRule type="containsText" dxfId="1203" priority="703" operator="containsText" text="1- Bajo">
      <formula>NOT(ISERROR(SEARCH("1- Bajo",A20)))</formula>
    </cfRule>
  </conditionalFormatting>
  <conditionalFormatting sqref="F20:G20">
    <cfRule type="containsText" dxfId="1202" priority="692" operator="containsText" text="3- Moderado">
      <formula>NOT(ISERROR(SEARCH("3- Moderado",F20)))</formula>
    </cfRule>
    <cfRule type="containsText" dxfId="1201" priority="693" operator="containsText" text="6- Moderado">
      <formula>NOT(ISERROR(SEARCH("6- Moderado",F20)))</formula>
    </cfRule>
    <cfRule type="containsText" dxfId="1200" priority="694" operator="containsText" text="4- Moderado">
      <formula>NOT(ISERROR(SEARCH("4- Moderado",F20)))</formula>
    </cfRule>
    <cfRule type="containsText" dxfId="1199" priority="695" operator="containsText" text="3- Bajo">
      <formula>NOT(ISERROR(SEARCH("3- Bajo",F20)))</formula>
    </cfRule>
    <cfRule type="containsText" dxfId="1198" priority="696" operator="containsText" text="4- Bajo">
      <formula>NOT(ISERROR(SEARCH("4- Bajo",F20)))</formula>
    </cfRule>
    <cfRule type="containsText" dxfId="1197" priority="697" operator="containsText" text="1- Bajo">
      <formula>NOT(ISERROR(SEARCH("1- Bajo",F20)))</formula>
    </cfRule>
  </conditionalFormatting>
  <conditionalFormatting sqref="C20">
    <cfRule type="containsText" dxfId="1196" priority="686" operator="containsText" text="3- Moderado">
      <formula>NOT(ISERROR(SEARCH("3- Moderado",C20)))</formula>
    </cfRule>
    <cfRule type="containsText" dxfId="1195" priority="687" operator="containsText" text="6- Moderado">
      <formula>NOT(ISERROR(SEARCH("6- Moderado",C20)))</formula>
    </cfRule>
    <cfRule type="containsText" dxfId="1194" priority="688" operator="containsText" text="4- Moderado">
      <formula>NOT(ISERROR(SEARCH("4- Moderado",C20)))</formula>
    </cfRule>
    <cfRule type="containsText" dxfId="1193" priority="689" operator="containsText" text="3- Bajo">
      <formula>NOT(ISERROR(SEARCH("3- Bajo",C20)))</formula>
    </cfRule>
    <cfRule type="containsText" dxfId="1192" priority="690" operator="containsText" text="4- Bajo">
      <formula>NOT(ISERROR(SEARCH("4- Bajo",C20)))</formula>
    </cfRule>
    <cfRule type="containsText" dxfId="1191" priority="691" operator="containsText" text="1- Bajo">
      <formula>NOT(ISERROR(SEARCH("1- Bajo",C20)))</formula>
    </cfRule>
  </conditionalFormatting>
  <conditionalFormatting sqref="D20">
    <cfRule type="containsText" dxfId="1190" priority="680" operator="containsText" text="3- Moderado">
      <formula>NOT(ISERROR(SEARCH("3- Moderado",D20)))</formula>
    </cfRule>
    <cfRule type="containsText" dxfId="1189" priority="681" operator="containsText" text="6- Moderado">
      <formula>NOT(ISERROR(SEARCH("6- Moderado",D20)))</formula>
    </cfRule>
    <cfRule type="containsText" dxfId="1188" priority="682" operator="containsText" text="4- Moderado">
      <formula>NOT(ISERROR(SEARCH("4- Moderado",D20)))</formula>
    </cfRule>
    <cfRule type="containsText" dxfId="1187" priority="683" operator="containsText" text="3- Bajo">
      <formula>NOT(ISERROR(SEARCH("3- Bajo",D20)))</formula>
    </cfRule>
    <cfRule type="containsText" dxfId="1186" priority="684" operator="containsText" text="4- Bajo">
      <formula>NOT(ISERROR(SEARCH("4- Bajo",D20)))</formula>
    </cfRule>
    <cfRule type="containsText" dxfId="1185" priority="685" operator="containsText" text="1- Bajo">
      <formula>NOT(ISERROR(SEARCH("1- Bajo",D20)))</formula>
    </cfRule>
  </conditionalFormatting>
  <conditionalFormatting sqref="K25:L25">
    <cfRule type="containsText" dxfId="1184" priority="674" operator="containsText" text="3- Moderado">
      <formula>NOT(ISERROR(SEARCH("3- Moderado",K25)))</formula>
    </cfRule>
    <cfRule type="containsText" dxfId="1183" priority="675" operator="containsText" text="6- Moderado">
      <formula>NOT(ISERROR(SEARCH("6- Moderado",K25)))</formula>
    </cfRule>
    <cfRule type="containsText" dxfId="1182" priority="676" operator="containsText" text="4- Moderado">
      <formula>NOT(ISERROR(SEARCH("4- Moderado",K25)))</formula>
    </cfRule>
    <cfRule type="containsText" dxfId="1181" priority="677" operator="containsText" text="3- Bajo">
      <formula>NOT(ISERROR(SEARCH("3- Bajo",K25)))</formula>
    </cfRule>
    <cfRule type="containsText" dxfId="1180" priority="678" operator="containsText" text="4- Bajo">
      <formula>NOT(ISERROR(SEARCH("4- Bajo",K25)))</formula>
    </cfRule>
    <cfRule type="containsText" dxfId="1179" priority="679" operator="containsText" text="1- Bajo">
      <formula>NOT(ISERROR(SEARCH("1- Bajo",K25)))</formula>
    </cfRule>
  </conditionalFormatting>
  <conditionalFormatting sqref="H25:I25">
    <cfRule type="containsText" dxfId="1178" priority="668" operator="containsText" text="3- Moderado">
      <formula>NOT(ISERROR(SEARCH("3- Moderado",H25)))</formula>
    </cfRule>
    <cfRule type="containsText" dxfId="1177" priority="669" operator="containsText" text="6- Moderado">
      <formula>NOT(ISERROR(SEARCH("6- Moderado",H25)))</formula>
    </cfRule>
    <cfRule type="containsText" dxfId="1176" priority="670" operator="containsText" text="4- Moderado">
      <formula>NOT(ISERROR(SEARCH("4- Moderado",H25)))</formula>
    </cfRule>
    <cfRule type="containsText" dxfId="1175" priority="671" operator="containsText" text="3- Bajo">
      <formula>NOT(ISERROR(SEARCH("3- Bajo",H25)))</formula>
    </cfRule>
    <cfRule type="containsText" dxfId="1174" priority="672" operator="containsText" text="4- Bajo">
      <formula>NOT(ISERROR(SEARCH("4- Bajo",H25)))</formula>
    </cfRule>
    <cfRule type="containsText" dxfId="1173" priority="673" operator="containsText" text="1- Bajo">
      <formula>NOT(ISERROR(SEARCH("1- Bajo",H25)))</formula>
    </cfRule>
  </conditionalFormatting>
  <conditionalFormatting sqref="A25 C25:E25">
    <cfRule type="containsText" dxfId="1172" priority="662" operator="containsText" text="3- Moderado">
      <formula>NOT(ISERROR(SEARCH("3- Moderado",A25)))</formula>
    </cfRule>
    <cfRule type="containsText" dxfId="1171" priority="663" operator="containsText" text="6- Moderado">
      <formula>NOT(ISERROR(SEARCH("6- Moderado",A25)))</formula>
    </cfRule>
    <cfRule type="containsText" dxfId="1170" priority="664" operator="containsText" text="4- Moderado">
      <formula>NOT(ISERROR(SEARCH("4- Moderado",A25)))</formula>
    </cfRule>
    <cfRule type="containsText" dxfId="1169" priority="665" operator="containsText" text="3- Bajo">
      <formula>NOT(ISERROR(SEARCH("3- Bajo",A25)))</formula>
    </cfRule>
    <cfRule type="containsText" dxfId="1168" priority="666" operator="containsText" text="4- Bajo">
      <formula>NOT(ISERROR(SEARCH("4- Bajo",A25)))</formula>
    </cfRule>
    <cfRule type="containsText" dxfId="1167" priority="667" operator="containsText" text="1- Bajo">
      <formula>NOT(ISERROR(SEARCH("1- Bajo",A25)))</formula>
    </cfRule>
  </conditionalFormatting>
  <conditionalFormatting sqref="F25:G25">
    <cfRule type="containsText" dxfId="1166" priority="656" operator="containsText" text="3- Moderado">
      <formula>NOT(ISERROR(SEARCH("3- Moderado",F25)))</formula>
    </cfRule>
    <cfRule type="containsText" dxfId="1165" priority="657" operator="containsText" text="6- Moderado">
      <formula>NOT(ISERROR(SEARCH("6- Moderado",F25)))</formula>
    </cfRule>
    <cfRule type="containsText" dxfId="1164" priority="658" operator="containsText" text="4- Moderado">
      <formula>NOT(ISERROR(SEARCH("4- Moderado",F25)))</formula>
    </cfRule>
    <cfRule type="containsText" dxfId="1163" priority="659" operator="containsText" text="3- Bajo">
      <formula>NOT(ISERROR(SEARCH("3- Bajo",F25)))</formula>
    </cfRule>
    <cfRule type="containsText" dxfId="1162" priority="660" operator="containsText" text="4- Bajo">
      <formula>NOT(ISERROR(SEARCH("4- Bajo",F25)))</formula>
    </cfRule>
    <cfRule type="containsText" dxfId="1161" priority="661" operator="containsText" text="1- Bajo">
      <formula>NOT(ISERROR(SEARCH("1- Bajo",F25)))</formula>
    </cfRule>
  </conditionalFormatting>
  <conditionalFormatting sqref="J25:J29">
    <cfRule type="containsText" dxfId="1160" priority="651" operator="containsText" text="Bajo">
      <formula>NOT(ISERROR(SEARCH("Bajo",J25)))</formula>
    </cfRule>
    <cfRule type="containsText" dxfId="1159" priority="652" operator="containsText" text="Moderado">
      <formula>NOT(ISERROR(SEARCH("Moderado",J25)))</formula>
    </cfRule>
    <cfRule type="containsText" dxfId="1158" priority="653" operator="containsText" text="Alto">
      <formula>NOT(ISERROR(SEARCH("Alto",J25)))</formula>
    </cfRule>
    <cfRule type="containsText" dxfId="1157" priority="654" operator="containsText" text="Extremo">
      <formula>NOT(ISERROR(SEARCH("Extremo",J25)))</formula>
    </cfRule>
    <cfRule type="colorScale" priority="655">
      <colorScale>
        <cfvo type="min"/>
        <cfvo type="max"/>
        <color rgb="FFFF7128"/>
        <color rgb="FFFFEF9C"/>
      </colorScale>
    </cfRule>
  </conditionalFormatting>
  <conditionalFormatting sqref="M25:M29">
    <cfRule type="containsText" dxfId="1156" priority="626" operator="containsText" text="Moderado">
      <formula>NOT(ISERROR(SEARCH("Moderado",M25)))</formula>
    </cfRule>
    <cfRule type="containsText" dxfId="1155" priority="646" operator="containsText" text="Bajo">
      <formula>NOT(ISERROR(SEARCH("Bajo",M25)))</formula>
    </cfRule>
    <cfRule type="containsText" dxfId="1154" priority="647" operator="containsText" text="Moderado">
      <formula>NOT(ISERROR(SEARCH("Moderado",M25)))</formula>
    </cfRule>
    <cfRule type="containsText" dxfId="1153" priority="648" operator="containsText" text="Alto">
      <formula>NOT(ISERROR(SEARCH("Alto",M25)))</formula>
    </cfRule>
    <cfRule type="containsText" dxfId="1152" priority="649" operator="containsText" text="Extremo">
      <formula>NOT(ISERROR(SEARCH("Extremo",M25)))</formula>
    </cfRule>
    <cfRule type="colorScale" priority="650">
      <colorScale>
        <cfvo type="min"/>
        <cfvo type="max"/>
        <color rgb="FFFF7128"/>
        <color rgb="FFFFEF9C"/>
      </colorScale>
    </cfRule>
  </conditionalFormatting>
  <conditionalFormatting sqref="N25">
    <cfRule type="containsText" dxfId="1151" priority="640" operator="containsText" text="3- Moderado">
      <formula>NOT(ISERROR(SEARCH("3- Moderado",N25)))</formula>
    </cfRule>
    <cfRule type="containsText" dxfId="1150" priority="641" operator="containsText" text="6- Moderado">
      <formula>NOT(ISERROR(SEARCH("6- Moderado",N25)))</formula>
    </cfRule>
    <cfRule type="containsText" dxfId="1149" priority="642" operator="containsText" text="4- Moderado">
      <formula>NOT(ISERROR(SEARCH("4- Moderado",N25)))</formula>
    </cfRule>
    <cfRule type="containsText" dxfId="1148" priority="643" operator="containsText" text="3- Bajo">
      <formula>NOT(ISERROR(SEARCH("3- Bajo",N25)))</formula>
    </cfRule>
    <cfRule type="containsText" dxfId="1147" priority="644" operator="containsText" text="4- Bajo">
      <formula>NOT(ISERROR(SEARCH("4- Bajo",N25)))</formula>
    </cfRule>
    <cfRule type="containsText" dxfId="1146" priority="645" operator="containsText" text="1- Bajo">
      <formula>NOT(ISERROR(SEARCH("1- Bajo",N25)))</formula>
    </cfRule>
  </conditionalFormatting>
  <conditionalFormatting sqref="H25:H29">
    <cfRule type="containsText" dxfId="1145" priority="627" operator="containsText" text="Muy Alta">
      <formula>NOT(ISERROR(SEARCH("Muy Alta",H25)))</formula>
    </cfRule>
    <cfRule type="containsText" dxfId="1144" priority="628" operator="containsText" text="Alta">
      <formula>NOT(ISERROR(SEARCH("Alta",H25)))</formula>
    </cfRule>
    <cfRule type="containsText" dxfId="1143" priority="629" operator="containsText" text="Muy Alta">
      <formula>NOT(ISERROR(SEARCH("Muy Alta",H25)))</formula>
    </cfRule>
    <cfRule type="containsText" dxfId="1142" priority="634" operator="containsText" text="Muy Baja">
      <formula>NOT(ISERROR(SEARCH("Muy Baja",H25)))</formula>
    </cfRule>
    <cfRule type="containsText" dxfId="1141" priority="635" operator="containsText" text="Baja">
      <formula>NOT(ISERROR(SEARCH("Baja",H25)))</formula>
    </cfRule>
    <cfRule type="containsText" dxfId="1140" priority="636" operator="containsText" text="Media">
      <formula>NOT(ISERROR(SEARCH("Media",H25)))</formula>
    </cfRule>
    <cfRule type="containsText" dxfId="1139" priority="637" operator="containsText" text="Alta">
      <formula>NOT(ISERROR(SEARCH("Alta",H25)))</formula>
    </cfRule>
    <cfRule type="containsText" dxfId="1138" priority="639" operator="containsText" text="Muy Alta">
      <formula>NOT(ISERROR(SEARCH("Muy Alta",H25)))</formula>
    </cfRule>
  </conditionalFormatting>
  <conditionalFormatting sqref="I25:I29">
    <cfRule type="containsText" dxfId="1137" priority="630" operator="containsText" text="Catastrófico">
      <formula>NOT(ISERROR(SEARCH("Catastrófico",I25)))</formula>
    </cfRule>
    <cfRule type="containsText" dxfId="1136" priority="631" operator="containsText" text="Mayor">
      <formula>NOT(ISERROR(SEARCH("Mayor",I25)))</formula>
    </cfRule>
    <cfRule type="containsText" dxfId="1135" priority="632" operator="containsText" text="Menor">
      <formula>NOT(ISERROR(SEARCH("Menor",I25)))</formula>
    </cfRule>
    <cfRule type="containsText" dxfId="1134" priority="633" operator="containsText" text="Leve">
      <formula>NOT(ISERROR(SEARCH("Leve",I25)))</formula>
    </cfRule>
    <cfRule type="containsText" dxfId="1133" priority="638" operator="containsText" text="Moderado">
      <formula>NOT(ISERROR(SEARCH("Moderado",I25)))</formula>
    </cfRule>
  </conditionalFormatting>
  <conditionalFormatting sqref="K25:K29">
    <cfRule type="containsText" dxfId="1132" priority="625" operator="containsText" text="Media">
      <formula>NOT(ISERROR(SEARCH("Media",K25)))</formula>
    </cfRule>
  </conditionalFormatting>
  <conditionalFormatting sqref="L25:L29">
    <cfRule type="containsText" dxfId="1131" priority="624" operator="containsText" text="Moderado">
      <formula>NOT(ISERROR(SEARCH("Moderado",L25)))</formula>
    </cfRule>
  </conditionalFormatting>
  <conditionalFormatting sqref="J25:J29">
    <cfRule type="containsText" dxfId="1130" priority="623" operator="containsText" text="Moderado">
      <formula>NOT(ISERROR(SEARCH("Moderado",J25)))</formula>
    </cfRule>
  </conditionalFormatting>
  <conditionalFormatting sqref="J25:J29">
    <cfRule type="containsText" dxfId="1129" priority="621" operator="containsText" text="Bajo">
      <formula>NOT(ISERROR(SEARCH("Bajo",J25)))</formula>
    </cfRule>
    <cfRule type="containsText" dxfId="1128" priority="622" operator="containsText" text="Extremo">
      <formula>NOT(ISERROR(SEARCH("Extremo",J25)))</formula>
    </cfRule>
  </conditionalFormatting>
  <conditionalFormatting sqref="K25:K29">
    <cfRule type="containsText" dxfId="1127" priority="619" operator="containsText" text="Baja">
      <formula>NOT(ISERROR(SEARCH("Baja",K25)))</formula>
    </cfRule>
    <cfRule type="containsText" dxfId="1126" priority="620" operator="containsText" text="Muy Baja">
      <formula>NOT(ISERROR(SEARCH("Muy Baja",K25)))</formula>
    </cfRule>
  </conditionalFormatting>
  <conditionalFormatting sqref="K25:K29">
    <cfRule type="containsText" dxfId="1125" priority="617" operator="containsText" text="Muy Alta">
      <formula>NOT(ISERROR(SEARCH("Muy Alta",K25)))</formula>
    </cfRule>
    <cfRule type="containsText" dxfId="1124" priority="618" operator="containsText" text="Alta">
      <formula>NOT(ISERROR(SEARCH("Alta",K25)))</formula>
    </cfRule>
  </conditionalFormatting>
  <conditionalFormatting sqref="L25:L29">
    <cfRule type="containsText" dxfId="1123" priority="613" operator="containsText" text="Catastrófico">
      <formula>NOT(ISERROR(SEARCH("Catastrófico",L25)))</formula>
    </cfRule>
    <cfRule type="containsText" dxfId="1122" priority="614" operator="containsText" text="Mayor">
      <formula>NOT(ISERROR(SEARCH("Mayor",L25)))</formula>
    </cfRule>
    <cfRule type="containsText" dxfId="1121" priority="615" operator="containsText" text="Menor">
      <formula>NOT(ISERROR(SEARCH("Menor",L25)))</formula>
    </cfRule>
    <cfRule type="containsText" dxfId="1120" priority="616" operator="containsText" text="Leve">
      <formula>NOT(ISERROR(SEARCH("Leve",L25)))</formula>
    </cfRule>
  </conditionalFormatting>
  <conditionalFormatting sqref="K30:L30">
    <cfRule type="containsText" dxfId="1119" priority="607" operator="containsText" text="3- Moderado">
      <formula>NOT(ISERROR(SEARCH("3- Moderado",K30)))</formula>
    </cfRule>
    <cfRule type="containsText" dxfId="1118" priority="608" operator="containsText" text="6- Moderado">
      <formula>NOT(ISERROR(SEARCH("6- Moderado",K30)))</formula>
    </cfRule>
    <cfRule type="containsText" dxfId="1117" priority="609" operator="containsText" text="4- Moderado">
      <formula>NOT(ISERROR(SEARCH("4- Moderado",K30)))</formula>
    </cfRule>
    <cfRule type="containsText" dxfId="1116" priority="610" operator="containsText" text="3- Bajo">
      <formula>NOT(ISERROR(SEARCH("3- Bajo",K30)))</formula>
    </cfRule>
    <cfRule type="containsText" dxfId="1115" priority="611" operator="containsText" text="4- Bajo">
      <formula>NOT(ISERROR(SEARCH("4- Bajo",K30)))</formula>
    </cfRule>
    <cfRule type="containsText" dxfId="1114" priority="612" operator="containsText" text="1- Bajo">
      <formula>NOT(ISERROR(SEARCH("1- Bajo",K30)))</formula>
    </cfRule>
  </conditionalFormatting>
  <conditionalFormatting sqref="H30:I30">
    <cfRule type="containsText" dxfId="1113" priority="601" operator="containsText" text="3- Moderado">
      <formula>NOT(ISERROR(SEARCH("3- Moderado",H30)))</formula>
    </cfRule>
    <cfRule type="containsText" dxfId="1112" priority="602" operator="containsText" text="6- Moderado">
      <formula>NOT(ISERROR(SEARCH("6- Moderado",H30)))</formula>
    </cfRule>
    <cfRule type="containsText" dxfId="1111" priority="603" operator="containsText" text="4- Moderado">
      <formula>NOT(ISERROR(SEARCH("4- Moderado",H30)))</formula>
    </cfRule>
    <cfRule type="containsText" dxfId="1110" priority="604" operator="containsText" text="3- Bajo">
      <formula>NOT(ISERROR(SEARCH("3- Bajo",H30)))</formula>
    </cfRule>
    <cfRule type="containsText" dxfId="1109" priority="605" operator="containsText" text="4- Bajo">
      <formula>NOT(ISERROR(SEARCH("4- Bajo",H30)))</formula>
    </cfRule>
    <cfRule type="containsText" dxfId="1108" priority="606" operator="containsText" text="1- Bajo">
      <formula>NOT(ISERROR(SEARCH("1- Bajo",H30)))</formula>
    </cfRule>
  </conditionalFormatting>
  <conditionalFormatting sqref="A30 C30:E30">
    <cfRule type="containsText" dxfId="1107" priority="595" operator="containsText" text="3- Moderado">
      <formula>NOT(ISERROR(SEARCH("3- Moderado",A30)))</formula>
    </cfRule>
    <cfRule type="containsText" dxfId="1106" priority="596" operator="containsText" text="6- Moderado">
      <formula>NOT(ISERROR(SEARCH("6- Moderado",A30)))</formula>
    </cfRule>
    <cfRule type="containsText" dxfId="1105" priority="597" operator="containsText" text="4- Moderado">
      <formula>NOT(ISERROR(SEARCH("4- Moderado",A30)))</formula>
    </cfRule>
    <cfRule type="containsText" dxfId="1104" priority="598" operator="containsText" text="3- Bajo">
      <formula>NOT(ISERROR(SEARCH("3- Bajo",A30)))</formula>
    </cfRule>
    <cfRule type="containsText" dxfId="1103" priority="599" operator="containsText" text="4- Bajo">
      <formula>NOT(ISERROR(SEARCH("4- Bajo",A30)))</formula>
    </cfRule>
    <cfRule type="containsText" dxfId="1102" priority="600" operator="containsText" text="1- Bajo">
      <formula>NOT(ISERROR(SEARCH("1- Bajo",A30)))</formula>
    </cfRule>
  </conditionalFormatting>
  <conditionalFormatting sqref="F30:G30">
    <cfRule type="containsText" dxfId="1101" priority="589" operator="containsText" text="3- Moderado">
      <formula>NOT(ISERROR(SEARCH("3- Moderado",F30)))</formula>
    </cfRule>
    <cfRule type="containsText" dxfId="1100" priority="590" operator="containsText" text="6- Moderado">
      <formula>NOT(ISERROR(SEARCH("6- Moderado",F30)))</formula>
    </cfRule>
    <cfRule type="containsText" dxfId="1099" priority="591" operator="containsText" text="4- Moderado">
      <formula>NOT(ISERROR(SEARCH("4- Moderado",F30)))</formula>
    </cfRule>
    <cfRule type="containsText" dxfId="1098" priority="592" operator="containsText" text="3- Bajo">
      <formula>NOT(ISERROR(SEARCH("3- Bajo",F30)))</formula>
    </cfRule>
    <cfRule type="containsText" dxfId="1097" priority="593" operator="containsText" text="4- Bajo">
      <formula>NOT(ISERROR(SEARCH("4- Bajo",F30)))</formula>
    </cfRule>
    <cfRule type="containsText" dxfId="1096" priority="594" operator="containsText" text="1- Bajo">
      <formula>NOT(ISERROR(SEARCH("1- Bajo",F30)))</formula>
    </cfRule>
  </conditionalFormatting>
  <conditionalFormatting sqref="J30:J34">
    <cfRule type="containsText" dxfId="1095" priority="584" operator="containsText" text="Bajo">
      <formula>NOT(ISERROR(SEARCH("Bajo",J30)))</formula>
    </cfRule>
    <cfRule type="containsText" dxfId="1094" priority="585" operator="containsText" text="Moderado">
      <formula>NOT(ISERROR(SEARCH("Moderado",J30)))</formula>
    </cfRule>
    <cfRule type="containsText" dxfId="1093" priority="586" operator="containsText" text="Alto">
      <formula>NOT(ISERROR(SEARCH("Alto",J30)))</formula>
    </cfRule>
    <cfRule type="containsText" dxfId="1092" priority="587" operator="containsText" text="Extremo">
      <formula>NOT(ISERROR(SEARCH("Extremo",J30)))</formula>
    </cfRule>
    <cfRule type="colorScale" priority="588">
      <colorScale>
        <cfvo type="min"/>
        <cfvo type="max"/>
        <color rgb="FFFF7128"/>
        <color rgb="FFFFEF9C"/>
      </colorScale>
    </cfRule>
  </conditionalFormatting>
  <conditionalFormatting sqref="M30:M34">
    <cfRule type="containsText" dxfId="1091" priority="559" operator="containsText" text="Moderado">
      <formula>NOT(ISERROR(SEARCH("Moderado",M30)))</formula>
    </cfRule>
    <cfRule type="containsText" dxfId="1090" priority="579" operator="containsText" text="Bajo">
      <formula>NOT(ISERROR(SEARCH("Bajo",M30)))</formula>
    </cfRule>
    <cfRule type="containsText" dxfId="1089" priority="580" operator="containsText" text="Moderado">
      <formula>NOT(ISERROR(SEARCH("Moderado",M30)))</formula>
    </cfRule>
    <cfRule type="containsText" dxfId="1088" priority="581" operator="containsText" text="Alto">
      <formula>NOT(ISERROR(SEARCH("Alto",M30)))</formula>
    </cfRule>
    <cfRule type="containsText" dxfId="1087" priority="582" operator="containsText" text="Extremo">
      <formula>NOT(ISERROR(SEARCH("Extremo",M30)))</formula>
    </cfRule>
    <cfRule type="colorScale" priority="583">
      <colorScale>
        <cfvo type="min"/>
        <cfvo type="max"/>
        <color rgb="FFFF7128"/>
        <color rgb="FFFFEF9C"/>
      </colorScale>
    </cfRule>
  </conditionalFormatting>
  <conditionalFormatting sqref="N30">
    <cfRule type="containsText" dxfId="1086" priority="573" operator="containsText" text="3- Moderado">
      <formula>NOT(ISERROR(SEARCH("3- Moderado",N30)))</formula>
    </cfRule>
    <cfRule type="containsText" dxfId="1085" priority="574" operator="containsText" text="6- Moderado">
      <formula>NOT(ISERROR(SEARCH("6- Moderado",N30)))</formula>
    </cfRule>
    <cfRule type="containsText" dxfId="1084" priority="575" operator="containsText" text="4- Moderado">
      <formula>NOT(ISERROR(SEARCH("4- Moderado",N30)))</formula>
    </cfRule>
    <cfRule type="containsText" dxfId="1083" priority="576" operator="containsText" text="3- Bajo">
      <formula>NOT(ISERROR(SEARCH("3- Bajo",N30)))</formula>
    </cfRule>
    <cfRule type="containsText" dxfId="1082" priority="577" operator="containsText" text="4- Bajo">
      <formula>NOT(ISERROR(SEARCH("4- Bajo",N30)))</formula>
    </cfRule>
    <cfRule type="containsText" dxfId="1081" priority="578" operator="containsText" text="1- Bajo">
      <formula>NOT(ISERROR(SEARCH("1- Bajo",N30)))</formula>
    </cfRule>
  </conditionalFormatting>
  <conditionalFormatting sqref="H30:H34">
    <cfRule type="containsText" dxfId="1080" priority="560" operator="containsText" text="Muy Alta">
      <formula>NOT(ISERROR(SEARCH("Muy Alta",H30)))</formula>
    </cfRule>
    <cfRule type="containsText" dxfId="1079" priority="561" operator="containsText" text="Alta">
      <formula>NOT(ISERROR(SEARCH("Alta",H30)))</formula>
    </cfRule>
    <cfRule type="containsText" dxfId="1078" priority="562" operator="containsText" text="Muy Alta">
      <formula>NOT(ISERROR(SEARCH("Muy Alta",H30)))</formula>
    </cfRule>
    <cfRule type="containsText" dxfId="1077" priority="567" operator="containsText" text="Muy Baja">
      <formula>NOT(ISERROR(SEARCH("Muy Baja",H30)))</formula>
    </cfRule>
    <cfRule type="containsText" dxfId="1076" priority="568" operator="containsText" text="Baja">
      <formula>NOT(ISERROR(SEARCH("Baja",H30)))</formula>
    </cfRule>
    <cfRule type="containsText" dxfId="1075" priority="569" operator="containsText" text="Media">
      <formula>NOT(ISERROR(SEARCH("Media",H30)))</formula>
    </cfRule>
    <cfRule type="containsText" dxfId="1074" priority="570" operator="containsText" text="Alta">
      <formula>NOT(ISERROR(SEARCH("Alta",H30)))</formula>
    </cfRule>
    <cfRule type="containsText" dxfId="1073" priority="572" operator="containsText" text="Muy Alta">
      <formula>NOT(ISERROR(SEARCH("Muy Alta",H30)))</formula>
    </cfRule>
  </conditionalFormatting>
  <conditionalFormatting sqref="I30:I34">
    <cfRule type="containsText" dxfId="1072" priority="563" operator="containsText" text="Catastrófico">
      <formula>NOT(ISERROR(SEARCH("Catastrófico",I30)))</formula>
    </cfRule>
    <cfRule type="containsText" dxfId="1071" priority="564" operator="containsText" text="Mayor">
      <formula>NOT(ISERROR(SEARCH("Mayor",I30)))</formula>
    </cfRule>
    <cfRule type="containsText" dxfId="1070" priority="565" operator="containsText" text="Menor">
      <formula>NOT(ISERROR(SEARCH("Menor",I30)))</formula>
    </cfRule>
    <cfRule type="containsText" dxfId="1069" priority="566" operator="containsText" text="Leve">
      <formula>NOT(ISERROR(SEARCH("Leve",I30)))</formula>
    </cfRule>
    <cfRule type="containsText" dxfId="1068" priority="571" operator="containsText" text="Moderado">
      <formula>NOT(ISERROR(SEARCH("Moderado",I30)))</formula>
    </cfRule>
  </conditionalFormatting>
  <conditionalFormatting sqref="K30:K34">
    <cfRule type="containsText" dxfId="1067" priority="558" operator="containsText" text="Media">
      <formula>NOT(ISERROR(SEARCH("Media",K30)))</formula>
    </cfRule>
  </conditionalFormatting>
  <conditionalFormatting sqref="L30:L34">
    <cfRule type="containsText" dxfId="1066" priority="557" operator="containsText" text="Moderado">
      <formula>NOT(ISERROR(SEARCH("Moderado",L30)))</formula>
    </cfRule>
  </conditionalFormatting>
  <conditionalFormatting sqref="J30:J34">
    <cfRule type="containsText" dxfId="1065" priority="556" operator="containsText" text="Moderado">
      <formula>NOT(ISERROR(SEARCH("Moderado",J30)))</formula>
    </cfRule>
  </conditionalFormatting>
  <conditionalFormatting sqref="J30:J34">
    <cfRule type="containsText" dxfId="1064" priority="554" operator="containsText" text="Bajo">
      <formula>NOT(ISERROR(SEARCH("Bajo",J30)))</formula>
    </cfRule>
    <cfRule type="containsText" dxfId="1063" priority="555" operator="containsText" text="Extremo">
      <formula>NOT(ISERROR(SEARCH("Extremo",J30)))</formula>
    </cfRule>
  </conditionalFormatting>
  <conditionalFormatting sqref="K30:K34">
    <cfRule type="containsText" dxfId="1062" priority="552" operator="containsText" text="Baja">
      <formula>NOT(ISERROR(SEARCH("Baja",K30)))</formula>
    </cfRule>
    <cfRule type="containsText" dxfId="1061" priority="553" operator="containsText" text="Muy Baja">
      <formula>NOT(ISERROR(SEARCH("Muy Baja",K30)))</formula>
    </cfRule>
  </conditionalFormatting>
  <conditionalFormatting sqref="K30:K34">
    <cfRule type="containsText" dxfId="1060" priority="550" operator="containsText" text="Muy Alta">
      <formula>NOT(ISERROR(SEARCH("Muy Alta",K30)))</formula>
    </cfRule>
    <cfRule type="containsText" dxfId="1059" priority="551" operator="containsText" text="Alta">
      <formula>NOT(ISERROR(SEARCH("Alta",K30)))</formula>
    </cfRule>
  </conditionalFormatting>
  <conditionalFormatting sqref="L30:L34">
    <cfRule type="containsText" dxfId="1058" priority="546" operator="containsText" text="Catastrófico">
      <formula>NOT(ISERROR(SEARCH("Catastrófico",L30)))</formula>
    </cfRule>
    <cfRule type="containsText" dxfId="1057" priority="547" operator="containsText" text="Mayor">
      <formula>NOT(ISERROR(SEARCH("Mayor",L30)))</formula>
    </cfRule>
    <cfRule type="containsText" dxfId="1056" priority="548" operator="containsText" text="Menor">
      <formula>NOT(ISERROR(SEARCH("Menor",L30)))</formula>
    </cfRule>
    <cfRule type="containsText" dxfId="1055" priority="549" operator="containsText" text="Leve">
      <formula>NOT(ISERROR(SEARCH("Leve",L30)))</formula>
    </cfRule>
  </conditionalFormatting>
  <conditionalFormatting sqref="K35:L35">
    <cfRule type="containsText" dxfId="1054" priority="540" operator="containsText" text="3- Moderado">
      <formula>NOT(ISERROR(SEARCH("3- Moderado",K35)))</formula>
    </cfRule>
    <cfRule type="containsText" dxfId="1053" priority="541" operator="containsText" text="6- Moderado">
      <formula>NOT(ISERROR(SEARCH("6- Moderado",K35)))</formula>
    </cfRule>
    <cfRule type="containsText" dxfId="1052" priority="542" operator="containsText" text="4- Moderado">
      <formula>NOT(ISERROR(SEARCH("4- Moderado",K35)))</formula>
    </cfRule>
    <cfRule type="containsText" dxfId="1051" priority="543" operator="containsText" text="3- Bajo">
      <formula>NOT(ISERROR(SEARCH("3- Bajo",K35)))</formula>
    </cfRule>
    <cfRule type="containsText" dxfId="1050" priority="544" operator="containsText" text="4- Bajo">
      <formula>NOT(ISERROR(SEARCH("4- Bajo",K35)))</formula>
    </cfRule>
    <cfRule type="containsText" dxfId="1049" priority="545" operator="containsText" text="1- Bajo">
      <formula>NOT(ISERROR(SEARCH("1- Bajo",K35)))</formula>
    </cfRule>
  </conditionalFormatting>
  <conditionalFormatting sqref="H35:I35">
    <cfRule type="containsText" dxfId="1048" priority="534" operator="containsText" text="3- Moderado">
      <formula>NOT(ISERROR(SEARCH("3- Moderado",H35)))</formula>
    </cfRule>
    <cfRule type="containsText" dxfId="1047" priority="535" operator="containsText" text="6- Moderado">
      <formula>NOT(ISERROR(SEARCH("6- Moderado",H35)))</formula>
    </cfRule>
    <cfRule type="containsText" dxfId="1046" priority="536" operator="containsText" text="4- Moderado">
      <formula>NOT(ISERROR(SEARCH("4- Moderado",H35)))</formula>
    </cfRule>
    <cfRule type="containsText" dxfId="1045" priority="537" operator="containsText" text="3- Bajo">
      <formula>NOT(ISERROR(SEARCH("3- Bajo",H35)))</formula>
    </cfRule>
    <cfRule type="containsText" dxfId="1044" priority="538" operator="containsText" text="4- Bajo">
      <formula>NOT(ISERROR(SEARCH("4- Bajo",H35)))</formula>
    </cfRule>
    <cfRule type="containsText" dxfId="1043" priority="539" operator="containsText" text="1- Bajo">
      <formula>NOT(ISERROR(SEARCH("1- Bajo",H35)))</formula>
    </cfRule>
  </conditionalFormatting>
  <conditionalFormatting sqref="A35 C35:E35">
    <cfRule type="containsText" dxfId="1042" priority="528" operator="containsText" text="3- Moderado">
      <formula>NOT(ISERROR(SEARCH("3- Moderado",A35)))</formula>
    </cfRule>
    <cfRule type="containsText" dxfId="1041" priority="529" operator="containsText" text="6- Moderado">
      <formula>NOT(ISERROR(SEARCH("6- Moderado",A35)))</formula>
    </cfRule>
    <cfRule type="containsText" dxfId="1040" priority="530" operator="containsText" text="4- Moderado">
      <formula>NOT(ISERROR(SEARCH("4- Moderado",A35)))</formula>
    </cfRule>
    <cfRule type="containsText" dxfId="1039" priority="531" operator="containsText" text="3- Bajo">
      <formula>NOT(ISERROR(SEARCH("3- Bajo",A35)))</formula>
    </cfRule>
    <cfRule type="containsText" dxfId="1038" priority="532" operator="containsText" text="4- Bajo">
      <formula>NOT(ISERROR(SEARCH("4- Bajo",A35)))</formula>
    </cfRule>
    <cfRule type="containsText" dxfId="1037" priority="533" operator="containsText" text="1- Bajo">
      <formula>NOT(ISERROR(SEARCH("1- Bajo",A35)))</formula>
    </cfRule>
  </conditionalFormatting>
  <conditionalFormatting sqref="F35:G35">
    <cfRule type="containsText" dxfId="1036" priority="522" operator="containsText" text="3- Moderado">
      <formula>NOT(ISERROR(SEARCH("3- Moderado",F35)))</formula>
    </cfRule>
    <cfRule type="containsText" dxfId="1035" priority="523" operator="containsText" text="6- Moderado">
      <formula>NOT(ISERROR(SEARCH("6- Moderado",F35)))</formula>
    </cfRule>
    <cfRule type="containsText" dxfId="1034" priority="524" operator="containsText" text="4- Moderado">
      <formula>NOT(ISERROR(SEARCH("4- Moderado",F35)))</formula>
    </cfRule>
    <cfRule type="containsText" dxfId="1033" priority="525" operator="containsText" text="3- Bajo">
      <formula>NOT(ISERROR(SEARCH("3- Bajo",F35)))</formula>
    </cfRule>
    <cfRule type="containsText" dxfId="1032" priority="526" operator="containsText" text="4- Bajo">
      <formula>NOT(ISERROR(SEARCH("4- Bajo",F35)))</formula>
    </cfRule>
    <cfRule type="containsText" dxfId="1031" priority="527" operator="containsText" text="1- Bajo">
      <formula>NOT(ISERROR(SEARCH("1- Bajo",F35)))</formula>
    </cfRule>
  </conditionalFormatting>
  <conditionalFormatting sqref="J35:J39">
    <cfRule type="containsText" dxfId="1030" priority="517" operator="containsText" text="Bajo">
      <formula>NOT(ISERROR(SEARCH("Bajo",J35)))</formula>
    </cfRule>
    <cfRule type="containsText" dxfId="1029" priority="518" operator="containsText" text="Moderado">
      <formula>NOT(ISERROR(SEARCH("Moderado",J35)))</formula>
    </cfRule>
    <cfRule type="containsText" dxfId="1028" priority="519" operator="containsText" text="Alto">
      <formula>NOT(ISERROR(SEARCH("Alto",J35)))</formula>
    </cfRule>
    <cfRule type="containsText" dxfId="1027" priority="520" operator="containsText" text="Extremo">
      <formula>NOT(ISERROR(SEARCH("Extremo",J35)))</formula>
    </cfRule>
    <cfRule type="colorScale" priority="521">
      <colorScale>
        <cfvo type="min"/>
        <cfvo type="max"/>
        <color rgb="FFFF7128"/>
        <color rgb="FFFFEF9C"/>
      </colorScale>
    </cfRule>
  </conditionalFormatting>
  <conditionalFormatting sqref="M35:M39">
    <cfRule type="containsText" dxfId="1026" priority="492" operator="containsText" text="Moderado">
      <formula>NOT(ISERROR(SEARCH("Moderado",M35)))</formula>
    </cfRule>
    <cfRule type="containsText" dxfId="1025" priority="512" operator="containsText" text="Bajo">
      <formula>NOT(ISERROR(SEARCH("Bajo",M35)))</formula>
    </cfRule>
    <cfRule type="containsText" dxfId="1024" priority="513" operator="containsText" text="Moderado">
      <formula>NOT(ISERROR(SEARCH("Moderado",M35)))</formula>
    </cfRule>
    <cfRule type="containsText" dxfId="1023" priority="514" operator="containsText" text="Alto">
      <formula>NOT(ISERROR(SEARCH("Alto",M35)))</formula>
    </cfRule>
    <cfRule type="containsText" dxfId="1022" priority="515" operator="containsText" text="Extremo">
      <formula>NOT(ISERROR(SEARCH("Extremo",M35)))</formula>
    </cfRule>
    <cfRule type="colorScale" priority="516">
      <colorScale>
        <cfvo type="min"/>
        <cfvo type="max"/>
        <color rgb="FFFF7128"/>
        <color rgb="FFFFEF9C"/>
      </colorScale>
    </cfRule>
  </conditionalFormatting>
  <conditionalFormatting sqref="N35">
    <cfRule type="containsText" dxfId="1021" priority="506" operator="containsText" text="3- Moderado">
      <formula>NOT(ISERROR(SEARCH("3- Moderado",N35)))</formula>
    </cfRule>
    <cfRule type="containsText" dxfId="1020" priority="507" operator="containsText" text="6- Moderado">
      <formula>NOT(ISERROR(SEARCH("6- Moderado",N35)))</formula>
    </cfRule>
    <cfRule type="containsText" dxfId="1019" priority="508" operator="containsText" text="4- Moderado">
      <formula>NOT(ISERROR(SEARCH("4- Moderado",N35)))</formula>
    </cfRule>
    <cfRule type="containsText" dxfId="1018" priority="509" operator="containsText" text="3- Bajo">
      <formula>NOT(ISERROR(SEARCH("3- Bajo",N35)))</formula>
    </cfRule>
    <cfRule type="containsText" dxfId="1017" priority="510" operator="containsText" text="4- Bajo">
      <formula>NOT(ISERROR(SEARCH("4- Bajo",N35)))</formula>
    </cfRule>
    <cfRule type="containsText" dxfId="1016" priority="511" operator="containsText" text="1- Bajo">
      <formula>NOT(ISERROR(SEARCH("1- Bajo",N35)))</formula>
    </cfRule>
  </conditionalFormatting>
  <conditionalFormatting sqref="H35:H39">
    <cfRule type="containsText" dxfId="1015" priority="493" operator="containsText" text="Muy Alta">
      <formula>NOT(ISERROR(SEARCH("Muy Alta",H35)))</formula>
    </cfRule>
    <cfRule type="containsText" dxfId="1014" priority="494" operator="containsText" text="Alta">
      <formula>NOT(ISERROR(SEARCH("Alta",H35)))</formula>
    </cfRule>
    <cfRule type="containsText" dxfId="1013" priority="495" operator="containsText" text="Muy Alta">
      <formula>NOT(ISERROR(SEARCH("Muy Alta",H35)))</formula>
    </cfRule>
    <cfRule type="containsText" dxfId="1012" priority="500" operator="containsText" text="Muy Baja">
      <formula>NOT(ISERROR(SEARCH("Muy Baja",H35)))</formula>
    </cfRule>
    <cfRule type="containsText" dxfId="1011" priority="501" operator="containsText" text="Baja">
      <formula>NOT(ISERROR(SEARCH("Baja",H35)))</formula>
    </cfRule>
    <cfRule type="containsText" dxfId="1010" priority="502" operator="containsText" text="Media">
      <formula>NOT(ISERROR(SEARCH("Media",H35)))</formula>
    </cfRule>
    <cfRule type="containsText" dxfId="1009" priority="503" operator="containsText" text="Alta">
      <formula>NOT(ISERROR(SEARCH("Alta",H35)))</formula>
    </cfRule>
    <cfRule type="containsText" dxfId="1008" priority="505" operator="containsText" text="Muy Alta">
      <formula>NOT(ISERROR(SEARCH("Muy Alta",H35)))</formula>
    </cfRule>
  </conditionalFormatting>
  <conditionalFormatting sqref="I35:I39">
    <cfRule type="containsText" dxfId="1007" priority="496" operator="containsText" text="Catastrófico">
      <formula>NOT(ISERROR(SEARCH("Catastrófico",I35)))</formula>
    </cfRule>
    <cfRule type="containsText" dxfId="1006" priority="497" operator="containsText" text="Mayor">
      <formula>NOT(ISERROR(SEARCH("Mayor",I35)))</formula>
    </cfRule>
    <cfRule type="containsText" dxfId="1005" priority="498" operator="containsText" text="Menor">
      <formula>NOT(ISERROR(SEARCH("Menor",I35)))</formula>
    </cfRule>
    <cfRule type="containsText" dxfId="1004" priority="499" operator="containsText" text="Leve">
      <formula>NOT(ISERROR(SEARCH("Leve",I35)))</formula>
    </cfRule>
    <cfRule type="containsText" dxfId="1003" priority="504" operator="containsText" text="Moderado">
      <formula>NOT(ISERROR(SEARCH("Moderado",I35)))</formula>
    </cfRule>
  </conditionalFormatting>
  <conditionalFormatting sqref="K35:K39">
    <cfRule type="containsText" dxfId="1002" priority="491" operator="containsText" text="Media">
      <formula>NOT(ISERROR(SEARCH("Media",K35)))</formula>
    </cfRule>
  </conditionalFormatting>
  <conditionalFormatting sqref="L35:L39">
    <cfRule type="containsText" dxfId="1001" priority="490" operator="containsText" text="Moderado">
      <formula>NOT(ISERROR(SEARCH("Moderado",L35)))</formula>
    </cfRule>
  </conditionalFormatting>
  <conditionalFormatting sqref="J35:J39">
    <cfRule type="containsText" dxfId="1000" priority="489" operator="containsText" text="Moderado">
      <formula>NOT(ISERROR(SEARCH("Moderado",J35)))</formula>
    </cfRule>
  </conditionalFormatting>
  <conditionalFormatting sqref="J35:J39">
    <cfRule type="containsText" dxfId="999" priority="487" operator="containsText" text="Bajo">
      <formula>NOT(ISERROR(SEARCH("Bajo",J35)))</formula>
    </cfRule>
    <cfRule type="containsText" dxfId="998" priority="488" operator="containsText" text="Extremo">
      <formula>NOT(ISERROR(SEARCH("Extremo",J35)))</formula>
    </cfRule>
  </conditionalFormatting>
  <conditionalFormatting sqref="K35:K39">
    <cfRule type="containsText" dxfId="997" priority="485" operator="containsText" text="Baja">
      <formula>NOT(ISERROR(SEARCH("Baja",K35)))</formula>
    </cfRule>
    <cfRule type="containsText" dxfId="996" priority="486" operator="containsText" text="Muy Baja">
      <formula>NOT(ISERROR(SEARCH("Muy Baja",K35)))</formula>
    </cfRule>
  </conditionalFormatting>
  <conditionalFormatting sqref="K35:K39">
    <cfRule type="containsText" dxfId="995" priority="483" operator="containsText" text="Muy Alta">
      <formula>NOT(ISERROR(SEARCH("Muy Alta",K35)))</formula>
    </cfRule>
    <cfRule type="containsText" dxfId="994" priority="484" operator="containsText" text="Alta">
      <formula>NOT(ISERROR(SEARCH("Alta",K35)))</formula>
    </cfRule>
  </conditionalFormatting>
  <conditionalFormatting sqref="L35:L39">
    <cfRule type="containsText" dxfId="993" priority="479" operator="containsText" text="Catastrófico">
      <formula>NOT(ISERROR(SEARCH("Catastrófico",L35)))</formula>
    </cfRule>
    <cfRule type="containsText" dxfId="992" priority="480" operator="containsText" text="Mayor">
      <formula>NOT(ISERROR(SEARCH("Mayor",L35)))</formula>
    </cfRule>
    <cfRule type="containsText" dxfId="991" priority="481" operator="containsText" text="Menor">
      <formula>NOT(ISERROR(SEARCH("Menor",L35)))</formula>
    </cfRule>
    <cfRule type="containsText" dxfId="990" priority="482" operator="containsText" text="Leve">
      <formula>NOT(ISERROR(SEARCH("Leve",L35)))</formula>
    </cfRule>
  </conditionalFormatting>
  <conditionalFormatting sqref="K40:L40">
    <cfRule type="containsText" dxfId="989" priority="473" operator="containsText" text="3- Moderado">
      <formula>NOT(ISERROR(SEARCH("3- Moderado",K40)))</formula>
    </cfRule>
    <cfRule type="containsText" dxfId="988" priority="474" operator="containsText" text="6- Moderado">
      <formula>NOT(ISERROR(SEARCH("6- Moderado",K40)))</formula>
    </cfRule>
    <cfRule type="containsText" dxfId="987" priority="475" operator="containsText" text="4- Moderado">
      <formula>NOT(ISERROR(SEARCH("4- Moderado",K40)))</formula>
    </cfRule>
    <cfRule type="containsText" dxfId="986" priority="476" operator="containsText" text="3- Bajo">
      <formula>NOT(ISERROR(SEARCH("3- Bajo",K40)))</formula>
    </cfRule>
    <cfRule type="containsText" dxfId="985" priority="477" operator="containsText" text="4- Bajo">
      <formula>NOT(ISERROR(SEARCH("4- Bajo",K40)))</formula>
    </cfRule>
    <cfRule type="containsText" dxfId="984" priority="478" operator="containsText" text="1- Bajo">
      <formula>NOT(ISERROR(SEARCH("1- Bajo",K40)))</formula>
    </cfRule>
  </conditionalFormatting>
  <conditionalFormatting sqref="H40:I40">
    <cfRule type="containsText" dxfId="983" priority="467" operator="containsText" text="3- Moderado">
      <formula>NOT(ISERROR(SEARCH("3- Moderado",H40)))</formula>
    </cfRule>
    <cfRule type="containsText" dxfId="982" priority="468" operator="containsText" text="6- Moderado">
      <formula>NOT(ISERROR(SEARCH("6- Moderado",H40)))</formula>
    </cfRule>
    <cfRule type="containsText" dxfId="981" priority="469" operator="containsText" text="4- Moderado">
      <formula>NOT(ISERROR(SEARCH("4- Moderado",H40)))</formula>
    </cfRule>
    <cfRule type="containsText" dxfId="980" priority="470" operator="containsText" text="3- Bajo">
      <formula>NOT(ISERROR(SEARCH("3- Bajo",H40)))</formula>
    </cfRule>
    <cfRule type="containsText" dxfId="979" priority="471" operator="containsText" text="4- Bajo">
      <formula>NOT(ISERROR(SEARCH("4- Bajo",H40)))</formula>
    </cfRule>
    <cfRule type="containsText" dxfId="978" priority="472" operator="containsText" text="1- Bajo">
      <formula>NOT(ISERROR(SEARCH("1- Bajo",H40)))</formula>
    </cfRule>
  </conditionalFormatting>
  <conditionalFormatting sqref="A40 C40:E40">
    <cfRule type="containsText" dxfId="977" priority="461" operator="containsText" text="3- Moderado">
      <formula>NOT(ISERROR(SEARCH("3- Moderado",A40)))</formula>
    </cfRule>
    <cfRule type="containsText" dxfId="976" priority="462" operator="containsText" text="6- Moderado">
      <formula>NOT(ISERROR(SEARCH("6- Moderado",A40)))</formula>
    </cfRule>
    <cfRule type="containsText" dxfId="975" priority="463" operator="containsText" text="4- Moderado">
      <formula>NOT(ISERROR(SEARCH("4- Moderado",A40)))</formula>
    </cfRule>
    <cfRule type="containsText" dxfId="974" priority="464" operator="containsText" text="3- Bajo">
      <formula>NOT(ISERROR(SEARCH("3- Bajo",A40)))</formula>
    </cfRule>
    <cfRule type="containsText" dxfId="973" priority="465" operator="containsText" text="4- Bajo">
      <formula>NOT(ISERROR(SEARCH("4- Bajo",A40)))</formula>
    </cfRule>
    <cfRule type="containsText" dxfId="972" priority="466" operator="containsText" text="1- Bajo">
      <formula>NOT(ISERROR(SEARCH("1- Bajo",A40)))</formula>
    </cfRule>
  </conditionalFormatting>
  <conditionalFormatting sqref="F40:G40">
    <cfRule type="containsText" dxfId="971" priority="455" operator="containsText" text="3- Moderado">
      <formula>NOT(ISERROR(SEARCH("3- Moderado",F40)))</formula>
    </cfRule>
    <cfRule type="containsText" dxfId="970" priority="456" operator="containsText" text="6- Moderado">
      <formula>NOT(ISERROR(SEARCH("6- Moderado",F40)))</formula>
    </cfRule>
    <cfRule type="containsText" dxfId="969" priority="457" operator="containsText" text="4- Moderado">
      <formula>NOT(ISERROR(SEARCH("4- Moderado",F40)))</formula>
    </cfRule>
    <cfRule type="containsText" dxfId="968" priority="458" operator="containsText" text="3- Bajo">
      <formula>NOT(ISERROR(SEARCH("3- Bajo",F40)))</formula>
    </cfRule>
    <cfRule type="containsText" dxfId="967" priority="459" operator="containsText" text="4- Bajo">
      <formula>NOT(ISERROR(SEARCH("4- Bajo",F40)))</formula>
    </cfRule>
    <cfRule type="containsText" dxfId="966" priority="460" operator="containsText" text="1- Bajo">
      <formula>NOT(ISERROR(SEARCH("1- Bajo",F40)))</formula>
    </cfRule>
  </conditionalFormatting>
  <conditionalFormatting sqref="J40:J44">
    <cfRule type="containsText" dxfId="965" priority="450" operator="containsText" text="Bajo">
      <formula>NOT(ISERROR(SEARCH("Bajo",J40)))</formula>
    </cfRule>
    <cfRule type="containsText" dxfId="964" priority="451" operator="containsText" text="Moderado">
      <formula>NOT(ISERROR(SEARCH("Moderado",J40)))</formula>
    </cfRule>
    <cfRule type="containsText" dxfId="963" priority="452" operator="containsText" text="Alto">
      <formula>NOT(ISERROR(SEARCH("Alto",J40)))</formula>
    </cfRule>
    <cfRule type="containsText" dxfId="962" priority="453" operator="containsText" text="Extremo">
      <formula>NOT(ISERROR(SEARCH("Extremo",J40)))</formula>
    </cfRule>
    <cfRule type="colorScale" priority="454">
      <colorScale>
        <cfvo type="min"/>
        <cfvo type="max"/>
        <color rgb="FFFF7128"/>
        <color rgb="FFFFEF9C"/>
      </colorScale>
    </cfRule>
  </conditionalFormatting>
  <conditionalFormatting sqref="M40:M44">
    <cfRule type="containsText" dxfId="961" priority="425" operator="containsText" text="Moderado">
      <formula>NOT(ISERROR(SEARCH("Moderado",M40)))</formula>
    </cfRule>
    <cfRule type="containsText" dxfId="960" priority="445" operator="containsText" text="Bajo">
      <formula>NOT(ISERROR(SEARCH("Bajo",M40)))</formula>
    </cfRule>
    <cfRule type="containsText" dxfId="959" priority="446" operator="containsText" text="Moderado">
      <formula>NOT(ISERROR(SEARCH("Moderado",M40)))</formula>
    </cfRule>
    <cfRule type="containsText" dxfId="958" priority="447" operator="containsText" text="Alto">
      <formula>NOT(ISERROR(SEARCH("Alto",M40)))</formula>
    </cfRule>
    <cfRule type="containsText" dxfId="957" priority="448" operator="containsText" text="Extremo">
      <formula>NOT(ISERROR(SEARCH("Extremo",M40)))</formula>
    </cfRule>
    <cfRule type="colorScale" priority="449">
      <colorScale>
        <cfvo type="min"/>
        <cfvo type="max"/>
        <color rgb="FFFF7128"/>
        <color rgb="FFFFEF9C"/>
      </colorScale>
    </cfRule>
  </conditionalFormatting>
  <conditionalFormatting sqref="N40">
    <cfRule type="containsText" dxfId="956" priority="439" operator="containsText" text="3- Moderado">
      <formula>NOT(ISERROR(SEARCH("3- Moderado",N40)))</formula>
    </cfRule>
    <cfRule type="containsText" dxfId="955" priority="440" operator="containsText" text="6- Moderado">
      <formula>NOT(ISERROR(SEARCH("6- Moderado",N40)))</formula>
    </cfRule>
    <cfRule type="containsText" dxfId="954" priority="441" operator="containsText" text="4- Moderado">
      <formula>NOT(ISERROR(SEARCH("4- Moderado",N40)))</formula>
    </cfRule>
    <cfRule type="containsText" dxfId="953" priority="442" operator="containsText" text="3- Bajo">
      <formula>NOT(ISERROR(SEARCH("3- Bajo",N40)))</formula>
    </cfRule>
    <cfRule type="containsText" dxfId="952" priority="443" operator="containsText" text="4- Bajo">
      <formula>NOT(ISERROR(SEARCH("4- Bajo",N40)))</formula>
    </cfRule>
    <cfRule type="containsText" dxfId="951" priority="444" operator="containsText" text="1- Bajo">
      <formula>NOT(ISERROR(SEARCH("1- Bajo",N40)))</formula>
    </cfRule>
  </conditionalFormatting>
  <conditionalFormatting sqref="H40:H44">
    <cfRule type="containsText" dxfId="950" priority="426" operator="containsText" text="Muy Alta">
      <formula>NOT(ISERROR(SEARCH("Muy Alta",H40)))</formula>
    </cfRule>
    <cfRule type="containsText" dxfId="949" priority="427" operator="containsText" text="Alta">
      <formula>NOT(ISERROR(SEARCH("Alta",H40)))</formula>
    </cfRule>
    <cfRule type="containsText" dxfId="948" priority="428" operator="containsText" text="Muy Alta">
      <formula>NOT(ISERROR(SEARCH("Muy Alta",H40)))</formula>
    </cfRule>
    <cfRule type="containsText" dxfId="947" priority="433" operator="containsText" text="Muy Baja">
      <formula>NOT(ISERROR(SEARCH("Muy Baja",H40)))</formula>
    </cfRule>
    <cfRule type="containsText" dxfId="946" priority="434" operator="containsText" text="Baja">
      <formula>NOT(ISERROR(SEARCH("Baja",H40)))</formula>
    </cfRule>
    <cfRule type="containsText" dxfId="945" priority="435" operator="containsText" text="Media">
      <formula>NOT(ISERROR(SEARCH("Media",H40)))</formula>
    </cfRule>
    <cfRule type="containsText" dxfId="944" priority="436" operator="containsText" text="Alta">
      <formula>NOT(ISERROR(SEARCH("Alta",H40)))</formula>
    </cfRule>
    <cfRule type="containsText" dxfId="943" priority="438" operator="containsText" text="Muy Alta">
      <formula>NOT(ISERROR(SEARCH("Muy Alta",H40)))</formula>
    </cfRule>
  </conditionalFormatting>
  <conditionalFormatting sqref="I40:I44">
    <cfRule type="containsText" dxfId="942" priority="429" operator="containsText" text="Catastrófico">
      <formula>NOT(ISERROR(SEARCH("Catastrófico",I40)))</formula>
    </cfRule>
    <cfRule type="containsText" dxfId="941" priority="430" operator="containsText" text="Mayor">
      <formula>NOT(ISERROR(SEARCH("Mayor",I40)))</formula>
    </cfRule>
    <cfRule type="containsText" dxfId="940" priority="431" operator="containsText" text="Menor">
      <formula>NOT(ISERROR(SEARCH("Menor",I40)))</formula>
    </cfRule>
    <cfRule type="containsText" dxfId="939" priority="432" operator="containsText" text="Leve">
      <formula>NOT(ISERROR(SEARCH("Leve",I40)))</formula>
    </cfRule>
    <cfRule type="containsText" dxfId="938" priority="437" operator="containsText" text="Moderado">
      <formula>NOT(ISERROR(SEARCH("Moderado",I40)))</formula>
    </cfRule>
  </conditionalFormatting>
  <conditionalFormatting sqref="K40:K44">
    <cfRule type="containsText" dxfId="937" priority="424" operator="containsText" text="Media">
      <formula>NOT(ISERROR(SEARCH("Media",K40)))</formula>
    </cfRule>
  </conditionalFormatting>
  <conditionalFormatting sqref="L40:L44">
    <cfRule type="containsText" dxfId="936" priority="423" operator="containsText" text="Moderado">
      <formula>NOT(ISERROR(SEARCH("Moderado",L40)))</formula>
    </cfRule>
  </conditionalFormatting>
  <conditionalFormatting sqref="J40:J44">
    <cfRule type="containsText" dxfId="935" priority="422" operator="containsText" text="Moderado">
      <formula>NOT(ISERROR(SEARCH("Moderado",J40)))</formula>
    </cfRule>
  </conditionalFormatting>
  <conditionalFormatting sqref="J40:J44">
    <cfRule type="containsText" dxfId="934" priority="420" operator="containsText" text="Bajo">
      <formula>NOT(ISERROR(SEARCH("Bajo",J40)))</formula>
    </cfRule>
    <cfRule type="containsText" dxfId="933" priority="421" operator="containsText" text="Extremo">
      <formula>NOT(ISERROR(SEARCH("Extremo",J40)))</formula>
    </cfRule>
  </conditionalFormatting>
  <conditionalFormatting sqref="K40:K44">
    <cfRule type="containsText" dxfId="932" priority="418" operator="containsText" text="Baja">
      <formula>NOT(ISERROR(SEARCH("Baja",K40)))</formula>
    </cfRule>
    <cfRule type="containsText" dxfId="931" priority="419" operator="containsText" text="Muy Baja">
      <formula>NOT(ISERROR(SEARCH("Muy Baja",K40)))</formula>
    </cfRule>
  </conditionalFormatting>
  <conditionalFormatting sqref="K40:K44">
    <cfRule type="containsText" dxfId="930" priority="416" operator="containsText" text="Muy Alta">
      <formula>NOT(ISERROR(SEARCH("Muy Alta",K40)))</formula>
    </cfRule>
    <cfRule type="containsText" dxfId="929" priority="417" operator="containsText" text="Alta">
      <formula>NOT(ISERROR(SEARCH("Alta",K40)))</formula>
    </cfRule>
  </conditionalFormatting>
  <conditionalFormatting sqref="L40:L44">
    <cfRule type="containsText" dxfId="928" priority="412" operator="containsText" text="Catastrófico">
      <formula>NOT(ISERROR(SEARCH("Catastrófico",L40)))</formula>
    </cfRule>
    <cfRule type="containsText" dxfId="927" priority="413" operator="containsText" text="Mayor">
      <formula>NOT(ISERROR(SEARCH("Mayor",L40)))</formula>
    </cfRule>
    <cfRule type="containsText" dxfId="926" priority="414" operator="containsText" text="Menor">
      <formula>NOT(ISERROR(SEARCH("Menor",L40)))</formula>
    </cfRule>
    <cfRule type="containsText" dxfId="925" priority="415" operator="containsText" text="Leve">
      <formula>NOT(ISERROR(SEARCH("Leve",L40)))</formula>
    </cfRule>
  </conditionalFormatting>
  <conditionalFormatting sqref="K45:L45">
    <cfRule type="containsText" dxfId="924" priority="406" operator="containsText" text="3- Moderado">
      <formula>NOT(ISERROR(SEARCH("3- Moderado",K45)))</formula>
    </cfRule>
    <cfRule type="containsText" dxfId="923" priority="407" operator="containsText" text="6- Moderado">
      <formula>NOT(ISERROR(SEARCH("6- Moderado",K45)))</formula>
    </cfRule>
    <cfRule type="containsText" dxfId="922" priority="408" operator="containsText" text="4- Moderado">
      <formula>NOT(ISERROR(SEARCH("4- Moderado",K45)))</formula>
    </cfRule>
    <cfRule type="containsText" dxfId="921" priority="409" operator="containsText" text="3- Bajo">
      <formula>NOT(ISERROR(SEARCH("3- Bajo",K45)))</formula>
    </cfRule>
    <cfRule type="containsText" dxfId="920" priority="410" operator="containsText" text="4- Bajo">
      <formula>NOT(ISERROR(SEARCH("4- Bajo",K45)))</formula>
    </cfRule>
    <cfRule type="containsText" dxfId="919" priority="411" operator="containsText" text="1- Bajo">
      <formula>NOT(ISERROR(SEARCH("1- Bajo",K45)))</formula>
    </cfRule>
  </conditionalFormatting>
  <conditionalFormatting sqref="H45:I45">
    <cfRule type="containsText" dxfId="918" priority="400" operator="containsText" text="3- Moderado">
      <formula>NOT(ISERROR(SEARCH("3- Moderado",H45)))</formula>
    </cfRule>
    <cfRule type="containsText" dxfId="917" priority="401" operator="containsText" text="6- Moderado">
      <formula>NOT(ISERROR(SEARCH("6- Moderado",H45)))</formula>
    </cfRule>
    <cfRule type="containsText" dxfId="916" priority="402" operator="containsText" text="4- Moderado">
      <formula>NOT(ISERROR(SEARCH("4- Moderado",H45)))</formula>
    </cfRule>
    <cfRule type="containsText" dxfId="915" priority="403" operator="containsText" text="3- Bajo">
      <formula>NOT(ISERROR(SEARCH("3- Bajo",H45)))</formula>
    </cfRule>
    <cfRule type="containsText" dxfId="914" priority="404" operator="containsText" text="4- Bajo">
      <formula>NOT(ISERROR(SEARCH("4- Bajo",H45)))</formula>
    </cfRule>
    <cfRule type="containsText" dxfId="913" priority="405" operator="containsText" text="1- Bajo">
      <formula>NOT(ISERROR(SEARCH("1- Bajo",H45)))</formula>
    </cfRule>
  </conditionalFormatting>
  <conditionalFormatting sqref="A45 C45:E45">
    <cfRule type="containsText" dxfId="912" priority="394" operator="containsText" text="3- Moderado">
      <formula>NOT(ISERROR(SEARCH("3- Moderado",A45)))</formula>
    </cfRule>
    <cfRule type="containsText" dxfId="911" priority="395" operator="containsText" text="6- Moderado">
      <formula>NOT(ISERROR(SEARCH("6- Moderado",A45)))</formula>
    </cfRule>
    <cfRule type="containsText" dxfId="910" priority="396" operator="containsText" text="4- Moderado">
      <formula>NOT(ISERROR(SEARCH("4- Moderado",A45)))</formula>
    </cfRule>
    <cfRule type="containsText" dxfId="909" priority="397" operator="containsText" text="3- Bajo">
      <formula>NOT(ISERROR(SEARCH("3- Bajo",A45)))</formula>
    </cfRule>
    <cfRule type="containsText" dxfId="908" priority="398" operator="containsText" text="4- Bajo">
      <formula>NOT(ISERROR(SEARCH("4- Bajo",A45)))</formula>
    </cfRule>
    <cfRule type="containsText" dxfId="907" priority="399" operator="containsText" text="1- Bajo">
      <formula>NOT(ISERROR(SEARCH("1- Bajo",A45)))</formula>
    </cfRule>
  </conditionalFormatting>
  <conditionalFormatting sqref="F45:G45">
    <cfRule type="containsText" dxfId="906" priority="388" operator="containsText" text="3- Moderado">
      <formula>NOT(ISERROR(SEARCH("3- Moderado",F45)))</formula>
    </cfRule>
    <cfRule type="containsText" dxfId="905" priority="389" operator="containsText" text="6- Moderado">
      <formula>NOT(ISERROR(SEARCH("6- Moderado",F45)))</formula>
    </cfRule>
    <cfRule type="containsText" dxfId="904" priority="390" operator="containsText" text="4- Moderado">
      <formula>NOT(ISERROR(SEARCH("4- Moderado",F45)))</formula>
    </cfRule>
    <cfRule type="containsText" dxfId="903" priority="391" operator="containsText" text="3- Bajo">
      <formula>NOT(ISERROR(SEARCH("3- Bajo",F45)))</formula>
    </cfRule>
    <cfRule type="containsText" dxfId="902" priority="392" operator="containsText" text="4- Bajo">
      <formula>NOT(ISERROR(SEARCH("4- Bajo",F45)))</formula>
    </cfRule>
    <cfRule type="containsText" dxfId="901" priority="393" operator="containsText" text="1- Bajo">
      <formula>NOT(ISERROR(SEARCH("1- Bajo",F45)))</formula>
    </cfRule>
  </conditionalFormatting>
  <conditionalFormatting sqref="J45:J49">
    <cfRule type="containsText" dxfId="900" priority="383" operator="containsText" text="Bajo">
      <formula>NOT(ISERROR(SEARCH("Bajo",J45)))</formula>
    </cfRule>
    <cfRule type="containsText" dxfId="899" priority="384" operator="containsText" text="Moderado">
      <formula>NOT(ISERROR(SEARCH("Moderado",J45)))</formula>
    </cfRule>
    <cfRule type="containsText" dxfId="898" priority="385" operator="containsText" text="Alto">
      <formula>NOT(ISERROR(SEARCH("Alto",J45)))</formula>
    </cfRule>
    <cfRule type="containsText" dxfId="897" priority="386" operator="containsText" text="Extremo">
      <formula>NOT(ISERROR(SEARCH("Extremo",J45)))</formula>
    </cfRule>
    <cfRule type="colorScale" priority="387">
      <colorScale>
        <cfvo type="min"/>
        <cfvo type="max"/>
        <color rgb="FFFF7128"/>
        <color rgb="FFFFEF9C"/>
      </colorScale>
    </cfRule>
  </conditionalFormatting>
  <conditionalFormatting sqref="M45:M49">
    <cfRule type="containsText" dxfId="896" priority="358" operator="containsText" text="Moderado">
      <formula>NOT(ISERROR(SEARCH("Moderado",M45)))</formula>
    </cfRule>
    <cfRule type="containsText" dxfId="895" priority="378" operator="containsText" text="Bajo">
      <formula>NOT(ISERROR(SEARCH("Bajo",M45)))</formula>
    </cfRule>
    <cfRule type="containsText" dxfId="894" priority="379" operator="containsText" text="Moderado">
      <formula>NOT(ISERROR(SEARCH("Moderado",M45)))</formula>
    </cfRule>
    <cfRule type="containsText" dxfId="893" priority="380" operator="containsText" text="Alto">
      <formula>NOT(ISERROR(SEARCH("Alto",M45)))</formula>
    </cfRule>
    <cfRule type="containsText" dxfId="892" priority="381" operator="containsText" text="Extremo">
      <formula>NOT(ISERROR(SEARCH("Extremo",M45)))</formula>
    </cfRule>
    <cfRule type="colorScale" priority="382">
      <colorScale>
        <cfvo type="min"/>
        <cfvo type="max"/>
        <color rgb="FFFF7128"/>
        <color rgb="FFFFEF9C"/>
      </colorScale>
    </cfRule>
  </conditionalFormatting>
  <conditionalFormatting sqref="N45">
    <cfRule type="containsText" dxfId="891" priority="372" operator="containsText" text="3- Moderado">
      <formula>NOT(ISERROR(SEARCH("3- Moderado",N45)))</formula>
    </cfRule>
    <cfRule type="containsText" dxfId="890" priority="373" operator="containsText" text="6- Moderado">
      <formula>NOT(ISERROR(SEARCH("6- Moderado",N45)))</formula>
    </cfRule>
    <cfRule type="containsText" dxfId="889" priority="374" operator="containsText" text="4- Moderado">
      <formula>NOT(ISERROR(SEARCH("4- Moderado",N45)))</formula>
    </cfRule>
    <cfRule type="containsText" dxfId="888" priority="375" operator="containsText" text="3- Bajo">
      <formula>NOT(ISERROR(SEARCH("3- Bajo",N45)))</formula>
    </cfRule>
    <cfRule type="containsText" dxfId="887" priority="376" operator="containsText" text="4- Bajo">
      <formula>NOT(ISERROR(SEARCH("4- Bajo",N45)))</formula>
    </cfRule>
    <cfRule type="containsText" dxfId="886" priority="377" operator="containsText" text="1- Bajo">
      <formula>NOT(ISERROR(SEARCH("1- Bajo",N45)))</formula>
    </cfRule>
  </conditionalFormatting>
  <conditionalFormatting sqref="H45:H49">
    <cfRule type="containsText" dxfId="885" priority="359" operator="containsText" text="Muy Alta">
      <formula>NOT(ISERROR(SEARCH("Muy Alta",H45)))</formula>
    </cfRule>
    <cfRule type="containsText" dxfId="884" priority="360" operator="containsText" text="Alta">
      <formula>NOT(ISERROR(SEARCH("Alta",H45)))</formula>
    </cfRule>
    <cfRule type="containsText" dxfId="883" priority="361" operator="containsText" text="Muy Alta">
      <formula>NOT(ISERROR(SEARCH("Muy Alta",H45)))</formula>
    </cfRule>
    <cfRule type="containsText" dxfId="882" priority="366" operator="containsText" text="Muy Baja">
      <formula>NOT(ISERROR(SEARCH("Muy Baja",H45)))</formula>
    </cfRule>
    <cfRule type="containsText" dxfId="881" priority="367" operator="containsText" text="Baja">
      <formula>NOT(ISERROR(SEARCH("Baja",H45)))</formula>
    </cfRule>
    <cfRule type="containsText" dxfId="880" priority="368" operator="containsText" text="Media">
      <formula>NOT(ISERROR(SEARCH("Media",H45)))</formula>
    </cfRule>
    <cfRule type="containsText" dxfId="879" priority="369" operator="containsText" text="Alta">
      <formula>NOT(ISERROR(SEARCH("Alta",H45)))</formula>
    </cfRule>
    <cfRule type="containsText" dxfId="878" priority="371" operator="containsText" text="Muy Alta">
      <formula>NOT(ISERROR(SEARCH("Muy Alta",H45)))</formula>
    </cfRule>
  </conditionalFormatting>
  <conditionalFormatting sqref="I45:I49">
    <cfRule type="containsText" dxfId="877" priority="362" operator="containsText" text="Catastrófico">
      <formula>NOT(ISERROR(SEARCH("Catastrófico",I45)))</formula>
    </cfRule>
    <cfRule type="containsText" dxfId="876" priority="363" operator="containsText" text="Mayor">
      <formula>NOT(ISERROR(SEARCH("Mayor",I45)))</formula>
    </cfRule>
    <cfRule type="containsText" dxfId="875" priority="364" operator="containsText" text="Menor">
      <formula>NOT(ISERROR(SEARCH("Menor",I45)))</formula>
    </cfRule>
    <cfRule type="containsText" dxfId="874" priority="365" operator="containsText" text="Leve">
      <formula>NOT(ISERROR(SEARCH("Leve",I45)))</formula>
    </cfRule>
    <cfRule type="containsText" dxfId="873" priority="370" operator="containsText" text="Moderado">
      <formula>NOT(ISERROR(SEARCH("Moderado",I45)))</formula>
    </cfRule>
  </conditionalFormatting>
  <conditionalFormatting sqref="K45:K49">
    <cfRule type="containsText" dxfId="872" priority="357" operator="containsText" text="Media">
      <formula>NOT(ISERROR(SEARCH("Media",K45)))</formula>
    </cfRule>
  </conditionalFormatting>
  <conditionalFormatting sqref="L45:L49">
    <cfRule type="containsText" dxfId="871" priority="356" operator="containsText" text="Moderado">
      <formula>NOT(ISERROR(SEARCH("Moderado",L45)))</formula>
    </cfRule>
  </conditionalFormatting>
  <conditionalFormatting sqref="J45:J49">
    <cfRule type="containsText" dxfId="870" priority="355" operator="containsText" text="Moderado">
      <formula>NOT(ISERROR(SEARCH("Moderado",J45)))</formula>
    </cfRule>
  </conditionalFormatting>
  <conditionalFormatting sqref="J45:J49">
    <cfRule type="containsText" dxfId="869" priority="353" operator="containsText" text="Bajo">
      <formula>NOT(ISERROR(SEARCH("Bajo",J45)))</formula>
    </cfRule>
    <cfRule type="containsText" dxfId="868" priority="354" operator="containsText" text="Extremo">
      <formula>NOT(ISERROR(SEARCH("Extremo",J45)))</formula>
    </cfRule>
  </conditionalFormatting>
  <conditionalFormatting sqref="K45:K49">
    <cfRule type="containsText" dxfId="867" priority="351" operator="containsText" text="Baja">
      <formula>NOT(ISERROR(SEARCH("Baja",K45)))</formula>
    </cfRule>
    <cfRule type="containsText" dxfId="866" priority="352" operator="containsText" text="Muy Baja">
      <formula>NOT(ISERROR(SEARCH("Muy Baja",K45)))</formula>
    </cfRule>
  </conditionalFormatting>
  <conditionalFormatting sqref="K45:K49">
    <cfRule type="containsText" dxfId="865" priority="349" operator="containsText" text="Muy Alta">
      <formula>NOT(ISERROR(SEARCH("Muy Alta",K45)))</formula>
    </cfRule>
    <cfRule type="containsText" dxfId="864" priority="350" operator="containsText" text="Alta">
      <formula>NOT(ISERROR(SEARCH("Alta",K45)))</formula>
    </cfRule>
  </conditionalFormatting>
  <conditionalFormatting sqref="L45:L49">
    <cfRule type="containsText" dxfId="863" priority="345" operator="containsText" text="Catastrófico">
      <formula>NOT(ISERROR(SEARCH("Catastrófico",L45)))</formula>
    </cfRule>
    <cfRule type="containsText" dxfId="862" priority="346" operator="containsText" text="Mayor">
      <formula>NOT(ISERROR(SEARCH("Mayor",L45)))</formula>
    </cfRule>
    <cfRule type="containsText" dxfId="861" priority="347" operator="containsText" text="Menor">
      <formula>NOT(ISERROR(SEARCH("Menor",L45)))</formula>
    </cfRule>
    <cfRule type="containsText" dxfId="860" priority="348" operator="containsText" text="Leve">
      <formula>NOT(ISERROR(SEARCH("Leve",L45)))</formula>
    </cfRule>
  </conditionalFormatting>
  <conditionalFormatting sqref="K50:L50">
    <cfRule type="containsText" dxfId="859" priority="339" operator="containsText" text="3- Moderado">
      <formula>NOT(ISERROR(SEARCH("3- Moderado",K50)))</formula>
    </cfRule>
    <cfRule type="containsText" dxfId="858" priority="340" operator="containsText" text="6- Moderado">
      <formula>NOT(ISERROR(SEARCH("6- Moderado",K50)))</formula>
    </cfRule>
    <cfRule type="containsText" dxfId="857" priority="341" operator="containsText" text="4- Moderado">
      <formula>NOT(ISERROR(SEARCH("4- Moderado",K50)))</formula>
    </cfRule>
    <cfRule type="containsText" dxfId="856" priority="342" operator="containsText" text="3- Bajo">
      <formula>NOT(ISERROR(SEARCH("3- Bajo",K50)))</formula>
    </cfRule>
    <cfRule type="containsText" dxfId="855" priority="343" operator="containsText" text="4- Bajo">
      <formula>NOT(ISERROR(SEARCH("4- Bajo",K50)))</formula>
    </cfRule>
    <cfRule type="containsText" dxfId="854" priority="344" operator="containsText" text="1- Bajo">
      <formula>NOT(ISERROR(SEARCH("1- Bajo",K50)))</formula>
    </cfRule>
  </conditionalFormatting>
  <conditionalFormatting sqref="H50:I50">
    <cfRule type="containsText" dxfId="853" priority="333" operator="containsText" text="3- Moderado">
      <formula>NOT(ISERROR(SEARCH("3- Moderado",H50)))</formula>
    </cfRule>
    <cfRule type="containsText" dxfId="852" priority="334" operator="containsText" text="6- Moderado">
      <formula>NOT(ISERROR(SEARCH("6- Moderado",H50)))</formula>
    </cfRule>
    <cfRule type="containsText" dxfId="851" priority="335" operator="containsText" text="4- Moderado">
      <formula>NOT(ISERROR(SEARCH("4- Moderado",H50)))</formula>
    </cfRule>
    <cfRule type="containsText" dxfId="850" priority="336" operator="containsText" text="3- Bajo">
      <formula>NOT(ISERROR(SEARCH("3- Bajo",H50)))</formula>
    </cfRule>
    <cfRule type="containsText" dxfId="849" priority="337" operator="containsText" text="4- Bajo">
      <formula>NOT(ISERROR(SEARCH("4- Bajo",H50)))</formula>
    </cfRule>
    <cfRule type="containsText" dxfId="848" priority="338" operator="containsText" text="1- Bajo">
      <formula>NOT(ISERROR(SEARCH("1- Bajo",H50)))</formula>
    </cfRule>
  </conditionalFormatting>
  <conditionalFormatting sqref="A50 C50:E50">
    <cfRule type="containsText" dxfId="847" priority="327" operator="containsText" text="3- Moderado">
      <formula>NOT(ISERROR(SEARCH("3- Moderado",A50)))</formula>
    </cfRule>
    <cfRule type="containsText" dxfId="846" priority="328" operator="containsText" text="6- Moderado">
      <formula>NOT(ISERROR(SEARCH("6- Moderado",A50)))</formula>
    </cfRule>
    <cfRule type="containsText" dxfId="845" priority="329" operator="containsText" text="4- Moderado">
      <formula>NOT(ISERROR(SEARCH("4- Moderado",A50)))</formula>
    </cfRule>
    <cfRule type="containsText" dxfId="844" priority="330" operator="containsText" text="3- Bajo">
      <formula>NOT(ISERROR(SEARCH("3- Bajo",A50)))</formula>
    </cfRule>
    <cfRule type="containsText" dxfId="843" priority="331" operator="containsText" text="4- Bajo">
      <formula>NOT(ISERROR(SEARCH("4- Bajo",A50)))</formula>
    </cfRule>
    <cfRule type="containsText" dxfId="842" priority="332" operator="containsText" text="1- Bajo">
      <formula>NOT(ISERROR(SEARCH("1- Bajo",A50)))</formula>
    </cfRule>
  </conditionalFormatting>
  <conditionalFormatting sqref="F50:G50">
    <cfRule type="containsText" dxfId="841" priority="321" operator="containsText" text="3- Moderado">
      <formula>NOT(ISERROR(SEARCH("3- Moderado",F50)))</formula>
    </cfRule>
    <cfRule type="containsText" dxfId="840" priority="322" operator="containsText" text="6- Moderado">
      <formula>NOT(ISERROR(SEARCH("6- Moderado",F50)))</formula>
    </cfRule>
    <cfRule type="containsText" dxfId="839" priority="323" operator="containsText" text="4- Moderado">
      <formula>NOT(ISERROR(SEARCH("4- Moderado",F50)))</formula>
    </cfRule>
    <cfRule type="containsText" dxfId="838" priority="324" operator="containsText" text="3- Bajo">
      <formula>NOT(ISERROR(SEARCH("3- Bajo",F50)))</formula>
    </cfRule>
    <cfRule type="containsText" dxfId="837" priority="325" operator="containsText" text="4- Bajo">
      <formula>NOT(ISERROR(SEARCH("4- Bajo",F50)))</formula>
    </cfRule>
    <cfRule type="containsText" dxfId="836" priority="326" operator="containsText" text="1- Bajo">
      <formula>NOT(ISERROR(SEARCH("1- Bajo",F50)))</formula>
    </cfRule>
  </conditionalFormatting>
  <conditionalFormatting sqref="J50:J54">
    <cfRule type="containsText" dxfId="835" priority="316" operator="containsText" text="Bajo">
      <formula>NOT(ISERROR(SEARCH("Bajo",J50)))</formula>
    </cfRule>
    <cfRule type="containsText" dxfId="834" priority="317" operator="containsText" text="Moderado">
      <formula>NOT(ISERROR(SEARCH("Moderado",J50)))</formula>
    </cfRule>
    <cfRule type="containsText" dxfId="833" priority="318" operator="containsText" text="Alto">
      <formula>NOT(ISERROR(SEARCH("Alto",J50)))</formula>
    </cfRule>
    <cfRule type="containsText" dxfId="832" priority="319" operator="containsText" text="Extremo">
      <formula>NOT(ISERROR(SEARCH("Extremo",J50)))</formula>
    </cfRule>
    <cfRule type="colorScale" priority="320">
      <colorScale>
        <cfvo type="min"/>
        <cfvo type="max"/>
        <color rgb="FFFF7128"/>
        <color rgb="FFFFEF9C"/>
      </colorScale>
    </cfRule>
  </conditionalFormatting>
  <conditionalFormatting sqref="M50:M54">
    <cfRule type="containsText" dxfId="831" priority="291" operator="containsText" text="Moderado">
      <formula>NOT(ISERROR(SEARCH("Moderado",M50)))</formula>
    </cfRule>
    <cfRule type="containsText" dxfId="830" priority="311" operator="containsText" text="Bajo">
      <formula>NOT(ISERROR(SEARCH("Bajo",M50)))</formula>
    </cfRule>
    <cfRule type="containsText" dxfId="829" priority="312" operator="containsText" text="Moderado">
      <formula>NOT(ISERROR(SEARCH("Moderado",M50)))</formula>
    </cfRule>
    <cfRule type="containsText" dxfId="828" priority="313" operator="containsText" text="Alto">
      <formula>NOT(ISERROR(SEARCH("Alto",M50)))</formula>
    </cfRule>
    <cfRule type="containsText" dxfId="827" priority="314" operator="containsText" text="Extremo">
      <formula>NOT(ISERROR(SEARCH("Extremo",M50)))</formula>
    </cfRule>
    <cfRule type="colorScale" priority="315">
      <colorScale>
        <cfvo type="min"/>
        <cfvo type="max"/>
        <color rgb="FFFF7128"/>
        <color rgb="FFFFEF9C"/>
      </colorScale>
    </cfRule>
  </conditionalFormatting>
  <conditionalFormatting sqref="N50">
    <cfRule type="containsText" dxfId="826" priority="305" operator="containsText" text="3- Moderado">
      <formula>NOT(ISERROR(SEARCH("3- Moderado",N50)))</formula>
    </cfRule>
    <cfRule type="containsText" dxfId="825" priority="306" operator="containsText" text="6- Moderado">
      <formula>NOT(ISERROR(SEARCH("6- Moderado",N50)))</formula>
    </cfRule>
    <cfRule type="containsText" dxfId="824" priority="307" operator="containsText" text="4- Moderado">
      <formula>NOT(ISERROR(SEARCH("4- Moderado",N50)))</formula>
    </cfRule>
    <cfRule type="containsText" dxfId="823" priority="308" operator="containsText" text="3- Bajo">
      <formula>NOT(ISERROR(SEARCH("3- Bajo",N50)))</formula>
    </cfRule>
    <cfRule type="containsText" dxfId="822" priority="309" operator="containsText" text="4- Bajo">
      <formula>NOT(ISERROR(SEARCH("4- Bajo",N50)))</formula>
    </cfRule>
    <cfRule type="containsText" dxfId="821" priority="310" operator="containsText" text="1- Bajo">
      <formula>NOT(ISERROR(SEARCH("1- Bajo",N50)))</formula>
    </cfRule>
  </conditionalFormatting>
  <conditionalFormatting sqref="H50:H54">
    <cfRule type="containsText" dxfId="820" priority="292" operator="containsText" text="Muy Alta">
      <formula>NOT(ISERROR(SEARCH("Muy Alta",H50)))</formula>
    </cfRule>
    <cfRule type="containsText" dxfId="819" priority="293" operator="containsText" text="Alta">
      <formula>NOT(ISERROR(SEARCH("Alta",H50)))</formula>
    </cfRule>
    <cfRule type="containsText" dxfId="818" priority="294" operator="containsText" text="Muy Alta">
      <formula>NOT(ISERROR(SEARCH("Muy Alta",H50)))</formula>
    </cfRule>
    <cfRule type="containsText" dxfId="817" priority="299" operator="containsText" text="Muy Baja">
      <formula>NOT(ISERROR(SEARCH("Muy Baja",H50)))</formula>
    </cfRule>
    <cfRule type="containsText" dxfId="816" priority="300" operator="containsText" text="Baja">
      <formula>NOT(ISERROR(SEARCH("Baja",H50)))</formula>
    </cfRule>
    <cfRule type="containsText" dxfId="815" priority="301" operator="containsText" text="Media">
      <formula>NOT(ISERROR(SEARCH("Media",H50)))</formula>
    </cfRule>
    <cfRule type="containsText" dxfId="814" priority="302" operator="containsText" text="Alta">
      <formula>NOT(ISERROR(SEARCH("Alta",H50)))</formula>
    </cfRule>
    <cfRule type="containsText" dxfId="813" priority="304" operator="containsText" text="Muy Alta">
      <formula>NOT(ISERROR(SEARCH("Muy Alta",H50)))</formula>
    </cfRule>
  </conditionalFormatting>
  <conditionalFormatting sqref="I50:I54">
    <cfRule type="containsText" dxfId="812" priority="295" operator="containsText" text="Catastrófico">
      <formula>NOT(ISERROR(SEARCH("Catastrófico",I50)))</formula>
    </cfRule>
    <cfRule type="containsText" dxfId="811" priority="296" operator="containsText" text="Mayor">
      <formula>NOT(ISERROR(SEARCH("Mayor",I50)))</formula>
    </cfRule>
    <cfRule type="containsText" dxfId="810" priority="297" operator="containsText" text="Menor">
      <formula>NOT(ISERROR(SEARCH("Menor",I50)))</formula>
    </cfRule>
    <cfRule type="containsText" dxfId="809" priority="298" operator="containsText" text="Leve">
      <formula>NOT(ISERROR(SEARCH("Leve",I50)))</formula>
    </cfRule>
    <cfRule type="containsText" dxfId="808" priority="303" operator="containsText" text="Moderado">
      <formula>NOT(ISERROR(SEARCH("Moderado",I50)))</formula>
    </cfRule>
  </conditionalFormatting>
  <conditionalFormatting sqref="K50:K54">
    <cfRule type="containsText" dxfId="807" priority="290" operator="containsText" text="Media">
      <formula>NOT(ISERROR(SEARCH("Media",K50)))</formula>
    </cfRule>
  </conditionalFormatting>
  <conditionalFormatting sqref="L50:L54">
    <cfRule type="containsText" dxfId="806" priority="289" operator="containsText" text="Moderado">
      <formula>NOT(ISERROR(SEARCH("Moderado",L50)))</formula>
    </cfRule>
  </conditionalFormatting>
  <conditionalFormatting sqref="J50:J54">
    <cfRule type="containsText" dxfId="805" priority="288" operator="containsText" text="Moderado">
      <formula>NOT(ISERROR(SEARCH("Moderado",J50)))</formula>
    </cfRule>
  </conditionalFormatting>
  <conditionalFormatting sqref="J50:J54">
    <cfRule type="containsText" dxfId="804" priority="286" operator="containsText" text="Bajo">
      <formula>NOT(ISERROR(SEARCH("Bajo",J50)))</formula>
    </cfRule>
    <cfRule type="containsText" dxfId="803" priority="287" operator="containsText" text="Extremo">
      <formula>NOT(ISERROR(SEARCH("Extremo",J50)))</formula>
    </cfRule>
  </conditionalFormatting>
  <conditionalFormatting sqref="K50:K54">
    <cfRule type="containsText" dxfId="802" priority="284" operator="containsText" text="Baja">
      <formula>NOT(ISERROR(SEARCH("Baja",K50)))</formula>
    </cfRule>
    <cfRule type="containsText" dxfId="801" priority="285" operator="containsText" text="Muy Baja">
      <formula>NOT(ISERROR(SEARCH("Muy Baja",K50)))</formula>
    </cfRule>
  </conditionalFormatting>
  <conditionalFormatting sqref="K50:K54">
    <cfRule type="containsText" dxfId="800" priority="282" operator="containsText" text="Muy Alta">
      <formula>NOT(ISERROR(SEARCH("Muy Alta",K50)))</formula>
    </cfRule>
    <cfRule type="containsText" dxfId="799" priority="283" operator="containsText" text="Alta">
      <formula>NOT(ISERROR(SEARCH("Alta",K50)))</formula>
    </cfRule>
  </conditionalFormatting>
  <conditionalFormatting sqref="L50:L54">
    <cfRule type="containsText" dxfId="798" priority="278" operator="containsText" text="Catastrófico">
      <formula>NOT(ISERROR(SEARCH("Catastrófico",L50)))</formula>
    </cfRule>
    <cfRule type="containsText" dxfId="797" priority="279" operator="containsText" text="Mayor">
      <formula>NOT(ISERROR(SEARCH("Mayor",L50)))</formula>
    </cfRule>
    <cfRule type="containsText" dxfId="796" priority="280" operator="containsText" text="Menor">
      <formula>NOT(ISERROR(SEARCH("Menor",L50)))</formula>
    </cfRule>
    <cfRule type="containsText" dxfId="795" priority="281" operator="containsText" text="Leve">
      <formula>NOT(ISERROR(SEARCH("Leve",L50)))</formula>
    </cfRule>
  </conditionalFormatting>
  <conditionalFormatting sqref="K55:L55">
    <cfRule type="containsText" dxfId="794" priority="272" operator="containsText" text="3- Moderado">
      <formula>NOT(ISERROR(SEARCH("3- Moderado",K55)))</formula>
    </cfRule>
    <cfRule type="containsText" dxfId="793" priority="273" operator="containsText" text="6- Moderado">
      <formula>NOT(ISERROR(SEARCH("6- Moderado",K55)))</formula>
    </cfRule>
    <cfRule type="containsText" dxfId="792" priority="274" operator="containsText" text="4- Moderado">
      <formula>NOT(ISERROR(SEARCH("4- Moderado",K55)))</formula>
    </cfRule>
    <cfRule type="containsText" dxfId="791" priority="275" operator="containsText" text="3- Bajo">
      <formula>NOT(ISERROR(SEARCH("3- Bajo",K55)))</formula>
    </cfRule>
    <cfRule type="containsText" dxfId="790" priority="276" operator="containsText" text="4- Bajo">
      <formula>NOT(ISERROR(SEARCH("4- Bajo",K55)))</formula>
    </cfRule>
    <cfRule type="containsText" dxfId="789" priority="277" operator="containsText" text="1- Bajo">
      <formula>NOT(ISERROR(SEARCH("1- Bajo",K55)))</formula>
    </cfRule>
  </conditionalFormatting>
  <conditionalFormatting sqref="H55:I55">
    <cfRule type="containsText" dxfId="788" priority="266" operator="containsText" text="3- Moderado">
      <formula>NOT(ISERROR(SEARCH("3- Moderado",H55)))</formula>
    </cfRule>
    <cfRule type="containsText" dxfId="787" priority="267" operator="containsText" text="6- Moderado">
      <formula>NOT(ISERROR(SEARCH("6- Moderado",H55)))</formula>
    </cfRule>
    <cfRule type="containsText" dxfId="786" priority="268" operator="containsText" text="4- Moderado">
      <formula>NOT(ISERROR(SEARCH("4- Moderado",H55)))</formula>
    </cfRule>
    <cfRule type="containsText" dxfId="785" priority="269" operator="containsText" text="3- Bajo">
      <formula>NOT(ISERROR(SEARCH("3- Bajo",H55)))</formula>
    </cfRule>
    <cfRule type="containsText" dxfId="784" priority="270" operator="containsText" text="4- Bajo">
      <formula>NOT(ISERROR(SEARCH("4- Bajo",H55)))</formula>
    </cfRule>
    <cfRule type="containsText" dxfId="783" priority="271" operator="containsText" text="1- Bajo">
      <formula>NOT(ISERROR(SEARCH("1- Bajo",H55)))</formula>
    </cfRule>
  </conditionalFormatting>
  <conditionalFormatting sqref="A55 C55:E55">
    <cfRule type="containsText" dxfId="782" priority="260" operator="containsText" text="3- Moderado">
      <formula>NOT(ISERROR(SEARCH("3- Moderado",A55)))</formula>
    </cfRule>
    <cfRule type="containsText" dxfId="781" priority="261" operator="containsText" text="6- Moderado">
      <formula>NOT(ISERROR(SEARCH("6- Moderado",A55)))</formula>
    </cfRule>
    <cfRule type="containsText" dxfId="780" priority="262" operator="containsText" text="4- Moderado">
      <formula>NOT(ISERROR(SEARCH("4- Moderado",A55)))</formula>
    </cfRule>
    <cfRule type="containsText" dxfId="779" priority="263" operator="containsText" text="3- Bajo">
      <formula>NOT(ISERROR(SEARCH("3- Bajo",A55)))</formula>
    </cfRule>
    <cfRule type="containsText" dxfId="778" priority="264" operator="containsText" text="4- Bajo">
      <formula>NOT(ISERROR(SEARCH("4- Bajo",A55)))</formula>
    </cfRule>
    <cfRule type="containsText" dxfId="777" priority="265" operator="containsText" text="1- Bajo">
      <formula>NOT(ISERROR(SEARCH("1- Bajo",A55)))</formula>
    </cfRule>
  </conditionalFormatting>
  <conditionalFormatting sqref="F55:G55">
    <cfRule type="containsText" dxfId="776" priority="254" operator="containsText" text="3- Moderado">
      <formula>NOT(ISERROR(SEARCH("3- Moderado",F55)))</formula>
    </cfRule>
    <cfRule type="containsText" dxfId="775" priority="255" operator="containsText" text="6- Moderado">
      <formula>NOT(ISERROR(SEARCH("6- Moderado",F55)))</formula>
    </cfRule>
    <cfRule type="containsText" dxfId="774" priority="256" operator="containsText" text="4- Moderado">
      <formula>NOT(ISERROR(SEARCH("4- Moderado",F55)))</formula>
    </cfRule>
    <cfRule type="containsText" dxfId="773" priority="257" operator="containsText" text="3- Bajo">
      <formula>NOT(ISERROR(SEARCH("3- Bajo",F55)))</formula>
    </cfRule>
    <cfRule type="containsText" dxfId="772" priority="258" operator="containsText" text="4- Bajo">
      <formula>NOT(ISERROR(SEARCH("4- Bajo",F55)))</formula>
    </cfRule>
    <cfRule type="containsText" dxfId="771" priority="259" operator="containsText" text="1- Bajo">
      <formula>NOT(ISERROR(SEARCH("1- Bajo",F55)))</formula>
    </cfRule>
  </conditionalFormatting>
  <conditionalFormatting sqref="J55:J59">
    <cfRule type="containsText" dxfId="770" priority="249" operator="containsText" text="Bajo">
      <formula>NOT(ISERROR(SEARCH("Bajo",J55)))</formula>
    </cfRule>
    <cfRule type="containsText" dxfId="769" priority="250" operator="containsText" text="Moderado">
      <formula>NOT(ISERROR(SEARCH("Moderado",J55)))</formula>
    </cfRule>
    <cfRule type="containsText" dxfId="768" priority="251" operator="containsText" text="Alto">
      <formula>NOT(ISERROR(SEARCH("Alto",J55)))</formula>
    </cfRule>
    <cfRule type="containsText" dxfId="767" priority="252" operator="containsText" text="Extremo">
      <formula>NOT(ISERROR(SEARCH("Extremo",J55)))</formula>
    </cfRule>
    <cfRule type="colorScale" priority="253">
      <colorScale>
        <cfvo type="min"/>
        <cfvo type="max"/>
        <color rgb="FFFF7128"/>
        <color rgb="FFFFEF9C"/>
      </colorScale>
    </cfRule>
  </conditionalFormatting>
  <conditionalFormatting sqref="M55:M59">
    <cfRule type="containsText" dxfId="766" priority="224" operator="containsText" text="Moderado">
      <formula>NOT(ISERROR(SEARCH("Moderado",M55)))</formula>
    </cfRule>
    <cfRule type="containsText" dxfId="765" priority="244" operator="containsText" text="Bajo">
      <formula>NOT(ISERROR(SEARCH("Bajo",M55)))</formula>
    </cfRule>
    <cfRule type="containsText" dxfId="764" priority="245" operator="containsText" text="Moderado">
      <formula>NOT(ISERROR(SEARCH("Moderado",M55)))</formula>
    </cfRule>
    <cfRule type="containsText" dxfId="763" priority="246" operator="containsText" text="Alto">
      <formula>NOT(ISERROR(SEARCH("Alto",M55)))</formula>
    </cfRule>
    <cfRule type="containsText" dxfId="762" priority="247" operator="containsText" text="Extremo">
      <formula>NOT(ISERROR(SEARCH("Extremo",M55)))</formula>
    </cfRule>
    <cfRule type="colorScale" priority="248">
      <colorScale>
        <cfvo type="min"/>
        <cfvo type="max"/>
        <color rgb="FFFF7128"/>
        <color rgb="FFFFEF9C"/>
      </colorScale>
    </cfRule>
  </conditionalFormatting>
  <conditionalFormatting sqref="N55">
    <cfRule type="containsText" dxfId="761" priority="238" operator="containsText" text="3- Moderado">
      <formula>NOT(ISERROR(SEARCH("3- Moderado",N55)))</formula>
    </cfRule>
    <cfRule type="containsText" dxfId="760" priority="239" operator="containsText" text="6- Moderado">
      <formula>NOT(ISERROR(SEARCH("6- Moderado",N55)))</formula>
    </cfRule>
    <cfRule type="containsText" dxfId="759" priority="240" operator="containsText" text="4- Moderado">
      <formula>NOT(ISERROR(SEARCH("4- Moderado",N55)))</formula>
    </cfRule>
    <cfRule type="containsText" dxfId="758" priority="241" operator="containsText" text="3- Bajo">
      <formula>NOT(ISERROR(SEARCH("3- Bajo",N55)))</formula>
    </cfRule>
    <cfRule type="containsText" dxfId="757" priority="242" operator="containsText" text="4- Bajo">
      <formula>NOT(ISERROR(SEARCH("4- Bajo",N55)))</formula>
    </cfRule>
    <cfRule type="containsText" dxfId="756" priority="243" operator="containsText" text="1- Bajo">
      <formula>NOT(ISERROR(SEARCH("1- Bajo",N55)))</formula>
    </cfRule>
  </conditionalFormatting>
  <conditionalFormatting sqref="H55:H59">
    <cfRule type="containsText" dxfId="755" priority="225" operator="containsText" text="Muy Alta">
      <formula>NOT(ISERROR(SEARCH("Muy Alta",H55)))</formula>
    </cfRule>
    <cfRule type="containsText" dxfId="754" priority="226" operator="containsText" text="Alta">
      <formula>NOT(ISERROR(SEARCH("Alta",H55)))</formula>
    </cfRule>
    <cfRule type="containsText" dxfId="753" priority="227" operator="containsText" text="Muy Alta">
      <formula>NOT(ISERROR(SEARCH("Muy Alta",H55)))</formula>
    </cfRule>
    <cfRule type="containsText" dxfId="752" priority="232" operator="containsText" text="Muy Baja">
      <formula>NOT(ISERROR(SEARCH("Muy Baja",H55)))</formula>
    </cfRule>
    <cfRule type="containsText" dxfId="751" priority="233" operator="containsText" text="Baja">
      <formula>NOT(ISERROR(SEARCH("Baja",H55)))</formula>
    </cfRule>
    <cfRule type="containsText" dxfId="750" priority="234" operator="containsText" text="Media">
      <formula>NOT(ISERROR(SEARCH("Media",H55)))</formula>
    </cfRule>
    <cfRule type="containsText" dxfId="749" priority="235" operator="containsText" text="Alta">
      <formula>NOT(ISERROR(SEARCH("Alta",H55)))</formula>
    </cfRule>
    <cfRule type="containsText" dxfId="748" priority="237" operator="containsText" text="Muy Alta">
      <formula>NOT(ISERROR(SEARCH("Muy Alta",H55)))</formula>
    </cfRule>
  </conditionalFormatting>
  <conditionalFormatting sqref="I55:I59">
    <cfRule type="containsText" dxfId="747" priority="228" operator="containsText" text="Catastrófico">
      <formula>NOT(ISERROR(SEARCH("Catastrófico",I55)))</formula>
    </cfRule>
    <cfRule type="containsText" dxfId="746" priority="229" operator="containsText" text="Mayor">
      <formula>NOT(ISERROR(SEARCH("Mayor",I55)))</formula>
    </cfRule>
    <cfRule type="containsText" dxfId="745" priority="230" operator="containsText" text="Menor">
      <formula>NOT(ISERROR(SEARCH("Menor",I55)))</formula>
    </cfRule>
    <cfRule type="containsText" dxfId="744" priority="231" operator="containsText" text="Leve">
      <formula>NOT(ISERROR(SEARCH("Leve",I55)))</formula>
    </cfRule>
    <cfRule type="containsText" dxfId="743" priority="236" operator="containsText" text="Moderado">
      <formula>NOT(ISERROR(SEARCH("Moderado",I55)))</formula>
    </cfRule>
  </conditionalFormatting>
  <conditionalFormatting sqref="K55:K59">
    <cfRule type="containsText" dxfId="742" priority="223" operator="containsText" text="Media">
      <formula>NOT(ISERROR(SEARCH("Media",K55)))</formula>
    </cfRule>
  </conditionalFormatting>
  <conditionalFormatting sqref="L55:L59">
    <cfRule type="containsText" dxfId="741" priority="222" operator="containsText" text="Moderado">
      <formula>NOT(ISERROR(SEARCH("Moderado",L55)))</formula>
    </cfRule>
  </conditionalFormatting>
  <conditionalFormatting sqref="J55:J59">
    <cfRule type="containsText" dxfId="740" priority="221" operator="containsText" text="Moderado">
      <formula>NOT(ISERROR(SEARCH("Moderado",J55)))</formula>
    </cfRule>
  </conditionalFormatting>
  <conditionalFormatting sqref="J55:J59">
    <cfRule type="containsText" dxfId="739" priority="219" operator="containsText" text="Bajo">
      <formula>NOT(ISERROR(SEARCH("Bajo",J55)))</formula>
    </cfRule>
    <cfRule type="containsText" dxfId="738" priority="220" operator="containsText" text="Extremo">
      <formula>NOT(ISERROR(SEARCH("Extremo",J55)))</formula>
    </cfRule>
  </conditionalFormatting>
  <conditionalFormatting sqref="K55:K59">
    <cfRule type="containsText" dxfId="737" priority="217" operator="containsText" text="Baja">
      <formula>NOT(ISERROR(SEARCH("Baja",K55)))</formula>
    </cfRule>
    <cfRule type="containsText" dxfId="736" priority="218" operator="containsText" text="Muy Baja">
      <formula>NOT(ISERROR(SEARCH("Muy Baja",K55)))</formula>
    </cfRule>
  </conditionalFormatting>
  <conditionalFormatting sqref="K55:K59">
    <cfRule type="containsText" dxfId="735" priority="215" operator="containsText" text="Muy Alta">
      <formula>NOT(ISERROR(SEARCH("Muy Alta",K55)))</formula>
    </cfRule>
    <cfRule type="containsText" dxfId="734" priority="216" operator="containsText" text="Alta">
      <formula>NOT(ISERROR(SEARCH("Alta",K55)))</formula>
    </cfRule>
  </conditionalFormatting>
  <conditionalFormatting sqref="L55:L59">
    <cfRule type="containsText" dxfId="733" priority="211" operator="containsText" text="Catastrófico">
      <formula>NOT(ISERROR(SEARCH("Catastrófico",L55)))</formula>
    </cfRule>
    <cfRule type="containsText" dxfId="732" priority="212" operator="containsText" text="Mayor">
      <formula>NOT(ISERROR(SEARCH("Mayor",L55)))</formula>
    </cfRule>
    <cfRule type="containsText" dxfId="731" priority="213" operator="containsText" text="Menor">
      <formula>NOT(ISERROR(SEARCH("Menor",L55)))</formula>
    </cfRule>
    <cfRule type="containsText" dxfId="730" priority="214" operator="containsText" text="Leve">
      <formula>NOT(ISERROR(SEARCH("Leve",L55)))</formula>
    </cfRule>
  </conditionalFormatting>
  <conditionalFormatting sqref="T10">
    <cfRule type="containsText" dxfId="729" priority="61" operator="containsText" text="3- Moderado">
      <formula>NOT(ISERROR(SEARCH("3- Moderado",T10)))</formula>
    </cfRule>
    <cfRule type="containsText" dxfId="728" priority="62" operator="containsText" text="6- Moderado">
      <formula>NOT(ISERROR(SEARCH("6- Moderado",T10)))</formula>
    </cfRule>
    <cfRule type="containsText" dxfId="727" priority="63" operator="containsText" text="4- Moderado">
      <formula>NOT(ISERROR(SEARCH("4- Moderado",T10)))</formula>
    </cfRule>
    <cfRule type="containsText" dxfId="726" priority="64" operator="containsText" text="3- Bajo">
      <formula>NOT(ISERROR(SEARCH("3- Bajo",T10)))</formula>
    </cfRule>
    <cfRule type="containsText" dxfId="725" priority="65" operator="containsText" text="4- Bajo">
      <formula>NOT(ISERROR(SEARCH("4- Bajo",T10)))</formula>
    </cfRule>
    <cfRule type="containsText" dxfId="724" priority="66" operator="containsText" text="1- Bajo">
      <formula>NOT(ISERROR(SEARCH("1- Bajo",T10)))</formula>
    </cfRule>
  </conditionalFormatting>
  <conditionalFormatting sqref="T20">
    <cfRule type="containsText" dxfId="723" priority="55" operator="containsText" text="3- Moderado">
      <formula>NOT(ISERROR(SEARCH("3- Moderado",T20)))</formula>
    </cfRule>
    <cfRule type="containsText" dxfId="722" priority="56" operator="containsText" text="6- Moderado">
      <formula>NOT(ISERROR(SEARCH("6- Moderado",T20)))</formula>
    </cfRule>
    <cfRule type="containsText" dxfId="721" priority="57" operator="containsText" text="4- Moderado">
      <formula>NOT(ISERROR(SEARCH("4- Moderado",T20)))</formula>
    </cfRule>
    <cfRule type="containsText" dxfId="720" priority="58" operator="containsText" text="3- Bajo">
      <formula>NOT(ISERROR(SEARCH("3- Bajo",T20)))</formula>
    </cfRule>
    <cfRule type="containsText" dxfId="719" priority="59" operator="containsText" text="4- Bajo">
      <formula>NOT(ISERROR(SEARCH("4- Bajo",T20)))</formula>
    </cfRule>
    <cfRule type="containsText" dxfId="718" priority="60" operator="containsText" text="1- Bajo">
      <formula>NOT(ISERROR(SEARCH("1- Bajo",T20)))</formula>
    </cfRule>
  </conditionalFormatting>
  <conditionalFormatting sqref="O35">
    <cfRule type="containsText" dxfId="717" priority="49" operator="containsText" text="3- Moderado">
      <formula>NOT(ISERROR(SEARCH("3- Moderado",O35)))</formula>
    </cfRule>
    <cfRule type="containsText" dxfId="716" priority="50" operator="containsText" text="6- Moderado">
      <formula>NOT(ISERROR(SEARCH("6- Moderado",O35)))</formula>
    </cfRule>
    <cfRule type="containsText" dxfId="715" priority="51" operator="containsText" text="4- Moderado">
      <formula>NOT(ISERROR(SEARCH("4- Moderado",O35)))</formula>
    </cfRule>
    <cfRule type="containsText" dxfId="714" priority="52" operator="containsText" text="3- Bajo">
      <formula>NOT(ISERROR(SEARCH("3- Bajo",O35)))</formula>
    </cfRule>
    <cfRule type="containsText" dxfId="713" priority="53" operator="containsText" text="4- Bajo">
      <formula>NOT(ISERROR(SEARCH("4- Bajo",O35)))</formula>
    </cfRule>
    <cfRule type="containsText" dxfId="712" priority="54" operator="containsText" text="1- Bajo">
      <formula>NOT(ISERROR(SEARCH("1- Bajo",O35)))</formula>
    </cfRule>
  </conditionalFormatting>
  <conditionalFormatting sqref="T25 T35">
    <cfRule type="containsText" dxfId="711" priority="43" operator="containsText" text="3- Moderado">
      <formula>NOT(ISERROR(SEARCH("3- Moderado",T25)))</formula>
    </cfRule>
    <cfRule type="containsText" dxfId="710" priority="44" operator="containsText" text="6- Moderado">
      <formula>NOT(ISERROR(SEARCH("6- Moderado",T25)))</formula>
    </cfRule>
    <cfRule type="containsText" dxfId="709" priority="45" operator="containsText" text="4- Moderado">
      <formula>NOT(ISERROR(SEARCH("4- Moderado",T25)))</formula>
    </cfRule>
    <cfRule type="containsText" dxfId="708" priority="46" operator="containsText" text="3- Bajo">
      <formula>NOT(ISERROR(SEARCH("3- Bajo",T25)))</formula>
    </cfRule>
    <cfRule type="containsText" dxfId="707" priority="47" operator="containsText" text="4- Bajo">
      <formula>NOT(ISERROR(SEARCH("4- Bajo",T25)))</formula>
    </cfRule>
    <cfRule type="containsText" dxfId="706" priority="48" operator="containsText" text="1- Bajo">
      <formula>NOT(ISERROR(SEARCH("1- Bajo",T25)))</formula>
    </cfRule>
  </conditionalFormatting>
  <conditionalFormatting sqref="O25">
    <cfRule type="containsText" dxfId="705" priority="37" operator="containsText" text="3- Moderado">
      <formula>NOT(ISERROR(SEARCH("3- Moderado",O25)))</formula>
    </cfRule>
    <cfRule type="containsText" dxfId="704" priority="38" operator="containsText" text="6- Moderado">
      <formula>NOT(ISERROR(SEARCH("6- Moderado",O25)))</formula>
    </cfRule>
    <cfRule type="containsText" dxfId="703" priority="39" operator="containsText" text="4- Moderado">
      <formula>NOT(ISERROR(SEARCH("4- Moderado",O25)))</formula>
    </cfRule>
    <cfRule type="containsText" dxfId="702" priority="40" operator="containsText" text="3- Bajo">
      <formula>NOT(ISERROR(SEARCH("3- Bajo",O25)))</formula>
    </cfRule>
    <cfRule type="containsText" dxfId="701" priority="41" operator="containsText" text="4- Bajo">
      <formula>NOT(ISERROR(SEARCH("4- Bajo",O25)))</formula>
    </cfRule>
    <cfRule type="containsText" dxfId="700" priority="42" operator="containsText" text="1- Bajo">
      <formula>NOT(ISERROR(SEARCH("1- Bajo",O25)))</formula>
    </cfRule>
  </conditionalFormatting>
  <conditionalFormatting sqref="O10">
    <cfRule type="containsText" dxfId="699" priority="31" operator="containsText" text="3- Moderado">
      <formula>NOT(ISERROR(SEARCH("3- Moderado",O10)))</formula>
    </cfRule>
    <cfRule type="containsText" dxfId="698" priority="32" operator="containsText" text="6- Moderado">
      <formula>NOT(ISERROR(SEARCH("6- Moderado",O10)))</formula>
    </cfRule>
    <cfRule type="containsText" dxfId="697" priority="33" operator="containsText" text="4- Moderado">
      <formula>NOT(ISERROR(SEARCH("4- Moderado",O10)))</formula>
    </cfRule>
    <cfRule type="containsText" dxfId="696" priority="34" operator="containsText" text="3- Bajo">
      <formula>NOT(ISERROR(SEARCH("3- Bajo",O10)))</formula>
    </cfRule>
    <cfRule type="containsText" dxfId="695" priority="35" operator="containsText" text="4- Bajo">
      <formula>NOT(ISERROR(SEARCH("4- Bajo",O10)))</formula>
    </cfRule>
    <cfRule type="containsText" dxfId="694" priority="36" operator="containsText" text="1- Bajo">
      <formula>NOT(ISERROR(SEARCH("1- Bajo",O10)))</formula>
    </cfRule>
  </conditionalFormatting>
  <conditionalFormatting sqref="O15">
    <cfRule type="containsText" dxfId="693" priority="25" operator="containsText" text="3- Moderado">
      <formula>NOT(ISERROR(SEARCH("3- Moderado",O15)))</formula>
    </cfRule>
    <cfRule type="containsText" dxfId="692" priority="26" operator="containsText" text="6- Moderado">
      <formula>NOT(ISERROR(SEARCH("6- Moderado",O15)))</formula>
    </cfRule>
    <cfRule type="containsText" dxfId="691" priority="27" operator="containsText" text="4- Moderado">
      <formula>NOT(ISERROR(SEARCH("4- Moderado",O15)))</formula>
    </cfRule>
    <cfRule type="containsText" dxfId="690" priority="28" operator="containsText" text="3- Bajo">
      <formula>NOT(ISERROR(SEARCH("3- Bajo",O15)))</formula>
    </cfRule>
    <cfRule type="containsText" dxfId="689" priority="29" operator="containsText" text="4- Bajo">
      <formula>NOT(ISERROR(SEARCH("4- Bajo",O15)))</formula>
    </cfRule>
    <cfRule type="containsText" dxfId="688" priority="30" operator="containsText" text="1- Bajo">
      <formula>NOT(ISERROR(SEARCH("1- Bajo",O15)))</formula>
    </cfRule>
  </conditionalFormatting>
  <conditionalFormatting sqref="T15">
    <cfRule type="containsText" dxfId="687" priority="19" operator="containsText" text="3- Moderado">
      <formula>NOT(ISERROR(SEARCH("3- Moderado",T15)))</formula>
    </cfRule>
    <cfRule type="containsText" dxfId="686" priority="20" operator="containsText" text="6- Moderado">
      <formula>NOT(ISERROR(SEARCH("6- Moderado",T15)))</formula>
    </cfRule>
    <cfRule type="containsText" dxfId="685" priority="21" operator="containsText" text="4- Moderado">
      <formula>NOT(ISERROR(SEARCH("4- Moderado",T15)))</formula>
    </cfRule>
    <cfRule type="containsText" dxfId="684" priority="22" operator="containsText" text="3- Bajo">
      <formula>NOT(ISERROR(SEARCH("3- Bajo",T15)))</formula>
    </cfRule>
    <cfRule type="containsText" dxfId="683" priority="23" operator="containsText" text="4- Bajo">
      <formula>NOT(ISERROR(SEARCH("4- Bajo",T15)))</formula>
    </cfRule>
    <cfRule type="containsText" dxfId="682" priority="24" operator="containsText" text="1- Bajo">
      <formula>NOT(ISERROR(SEARCH("1- Bajo",T15)))</formula>
    </cfRule>
  </conditionalFormatting>
  <conditionalFormatting sqref="O20">
    <cfRule type="containsText" dxfId="681" priority="13" operator="containsText" text="3- Moderado">
      <formula>NOT(ISERROR(SEARCH("3- Moderado",O20)))</formula>
    </cfRule>
    <cfRule type="containsText" dxfId="680" priority="14" operator="containsText" text="6- Moderado">
      <formula>NOT(ISERROR(SEARCH("6- Moderado",O20)))</formula>
    </cfRule>
    <cfRule type="containsText" dxfId="679" priority="15" operator="containsText" text="4- Moderado">
      <formula>NOT(ISERROR(SEARCH("4- Moderado",O20)))</formula>
    </cfRule>
    <cfRule type="containsText" dxfId="678" priority="16" operator="containsText" text="3- Bajo">
      <formula>NOT(ISERROR(SEARCH("3- Bajo",O20)))</formula>
    </cfRule>
    <cfRule type="containsText" dxfId="677" priority="17" operator="containsText" text="4- Bajo">
      <formula>NOT(ISERROR(SEARCH("4- Bajo",O20)))</formula>
    </cfRule>
    <cfRule type="containsText" dxfId="676" priority="18" operator="containsText" text="1- Bajo">
      <formula>NOT(ISERROR(SEARCH("1- Bajo",O20)))</formula>
    </cfRule>
  </conditionalFormatting>
  <conditionalFormatting sqref="O30">
    <cfRule type="containsText" dxfId="675" priority="7" operator="containsText" text="3- Moderado">
      <formula>NOT(ISERROR(SEARCH("3- Moderado",O30)))</formula>
    </cfRule>
    <cfRule type="containsText" dxfId="674" priority="8" operator="containsText" text="6- Moderado">
      <formula>NOT(ISERROR(SEARCH("6- Moderado",O30)))</formula>
    </cfRule>
    <cfRule type="containsText" dxfId="673" priority="9" operator="containsText" text="4- Moderado">
      <formula>NOT(ISERROR(SEARCH("4- Moderado",O30)))</formula>
    </cfRule>
    <cfRule type="containsText" dxfId="672" priority="10" operator="containsText" text="3- Bajo">
      <formula>NOT(ISERROR(SEARCH("3- Bajo",O30)))</formula>
    </cfRule>
    <cfRule type="containsText" dxfId="671" priority="11" operator="containsText" text="4- Bajo">
      <formula>NOT(ISERROR(SEARCH("4- Bajo",O30)))</formula>
    </cfRule>
    <cfRule type="containsText" dxfId="670" priority="12" operator="containsText" text="1- Bajo">
      <formula>NOT(ISERROR(SEARCH("1- Bajo",O30)))</formula>
    </cfRule>
  </conditionalFormatting>
  <conditionalFormatting sqref="T30">
    <cfRule type="containsText" dxfId="669" priority="1" operator="containsText" text="3- Moderado">
      <formula>NOT(ISERROR(SEARCH("3- Moderado",T30)))</formula>
    </cfRule>
    <cfRule type="containsText" dxfId="668" priority="2" operator="containsText" text="6- Moderado">
      <formula>NOT(ISERROR(SEARCH("6- Moderado",T30)))</formula>
    </cfRule>
    <cfRule type="containsText" dxfId="667" priority="3" operator="containsText" text="4- Moderado">
      <formula>NOT(ISERROR(SEARCH("4- Moderado",T30)))</formula>
    </cfRule>
    <cfRule type="containsText" dxfId="666" priority="4" operator="containsText" text="3- Bajo">
      <formula>NOT(ISERROR(SEARCH("3- Bajo",T30)))</formula>
    </cfRule>
    <cfRule type="containsText" dxfId="665" priority="5" operator="containsText" text="4- Bajo">
      <formula>NOT(ISERROR(SEARCH("4- Bajo",T30)))</formula>
    </cfRule>
    <cfRule type="containsText" dxfId="664" priority="6" operator="containsText" text="1- Bajo">
      <formula>NOT(ISERROR(SEARCH("1- Bajo",T30)))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C1" zoomScale="71" zoomScaleNormal="71" workbookViewId="0">
      <selection activeCell="J50" sqref="J50:J54"/>
    </sheetView>
  </sheetViews>
  <sheetFormatPr baseColWidth="10" defaultColWidth="11.42578125" defaultRowHeight="15"/>
  <cols>
    <col min="1" max="2" width="18.42578125" style="84" customWidth="1"/>
    <col min="3" max="3" width="15.5703125" customWidth="1"/>
    <col min="4" max="4" width="27.5703125" style="84" customWidth="1"/>
    <col min="5" max="5" width="18" style="217" customWidth="1"/>
    <col min="6" max="6" width="40.140625" customWidth="1"/>
    <col min="7" max="7" width="20.42578125" customWidth="1"/>
    <col min="8" max="8" width="10.42578125" style="218" customWidth="1"/>
    <col min="9" max="9" width="11.42578125" style="218" customWidth="1"/>
    <col min="10" max="10" width="10.140625" style="219" customWidth="1"/>
    <col min="11" max="11" width="11.42578125" style="218" customWidth="1"/>
    <col min="12" max="12" width="10.85546875" style="218" customWidth="1"/>
    <col min="13" max="13" width="18.28515625" style="21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32"/>
  </cols>
  <sheetData>
    <row r="1" spans="1:278" s="173" customFormat="1" ht="16.5" customHeight="1">
      <c r="A1" s="399"/>
      <c r="B1" s="400"/>
      <c r="C1" s="400"/>
      <c r="D1" s="517" t="s">
        <v>376</v>
      </c>
      <c r="E1" s="517"/>
      <c r="F1" s="517"/>
      <c r="G1" s="517"/>
      <c r="H1" s="517"/>
      <c r="I1" s="517"/>
      <c r="J1" s="517"/>
      <c r="K1" s="517"/>
      <c r="L1" s="517"/>
      <c r="M1" s="517"/>
      <c r="N1" s="517"/>
      <c r="O1" s="517"/>
      <c r="P1" s="517"/>
      <c r="Q1" s="518"/>
      <c r="R1" s="391" t="s">
        <v>67</v>
      </c>
      <c r="S1" s="391"/>
      <c r="T1" s="391"/>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01"/>
      <c r="B2" s="402"/>
      <c r="C2" s="402"/>
      <c r="D2" s="519"/>
      <c r="E2" s="519"/>
      <c r="F2" s="519"/>
      <c r="G2" s="519"/>
      <c r="H2" s="519"/>
      <c r="I2" s="519"/>
      <c r="J2" s="519"/>
      <c r="K2" s="519"/>
      <c r="L2" s="519"/>
      <c r="M2" s="519"/>
      <c r="N2" s="519"/>
      <c r="O2" s="519"/>
      <c r="P2" s="519"/>
      <c r="Q2" s="520"/>
      <c r="R2" s="391"/>
      <c r="S2" s="391"/>
      <c r="T2" s="391"/>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32"/>
      <c r="D3" s="519"/>
      <c r="E3" s="519"/>
      <c r="F3" s="519"/>
      <c r="G3" s="519"/>
      <c r="H3" s="519"/>
      <c r="I3" s="519"/>
      <c r="J3" s="519"/>
      <c r="K3" s="519"/>
      <c r="L3" s="519"/>
      <c r="M3" s="519"/>
      <c r="N3" s="519"/>
      <c r="O3" s="519"/>
      <c r="P3" s="519"/>
      <c r="Q3" s="520"/>
      <c r="R3" s="391"/>
      <c r="S3" s="391"/>
      <c r="T3" s="39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392" t="s">
        <v>0</v>
      </c>
      <c r="B4" s="393"/>
      <c r="C4" s="394"/>
      <c r="D4" s="395" t="str">
        <f>'Mapa Final'!D4</f>
        <v>Mejoramiento de Infraestructura Fisica</v>
      </c>
      <c r="E4" s="396"/>
      <c r="F4" s="396"/>
      <c r="G4" s="396"/>
      <c r="H4" s="396"/>
      <c r="I4" s="396"/>
      <c r="J4" s="396"/>
      <c r="K4" s="396"/>
      <c r="L4" s="396"/>
      <c r="M4" s="396"/>
      <c r="N4" s="397"/>
      <c r="O4" s="398"/>
      <c r="P4" s="398"/>
      <c r="Q4" s="398"/>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392" t="s">
        <v>1</v>
      </c>
      <c r="B5" s="393"/>
      <c r="C5" s="394"/>
      <c r="D5" s="403"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04"/>
      <c r="F5" s="404"/>
      <c r="G5" s="404"/>
      <c r="H5" s="404"/>
      <c r="I5" s="404"/>
      <c r="J5" s="404"/>
      <c r="K5" s="404"/>
      <c r="L5" s="404"/>
      <c r="M5" s="404"/>
      <c r="N5" s="405"/>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392" t="s">
        <v>2</v>
      </c>
      <c r="B6" s="393"/>
      <c r="C6" s="394"/>
      <c r="D6" s="403" t="str">
        <f>'Mapa Final'!D6</f>
        <v xml:space="preserve">Nivel Seccional </v>
      </c>
      <c r="E6" s="404"/>
      <c r="F6" s="404"/>
      <c r="G6" s="404"/>
      <c r="H6" s="404"/>
      <c r="I6" s="404"/>
      <c r="J6" s="404"/>
      <c r="K6" s="404"/>
      <c r="L6" s="404"/>
      <c r="M6" s="404"/>
      <c r="N6" s="405"/>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3" customFormat="1" ht="38.25" customHeight="1" thickTop="1" thickBot="1">
      <c r="A7" s="512" t="s">
        <v>352</v>
      </c>
      <c r="B7" s="513"/>
      <c r="C7" s="513"/>
      <c r="D7" s="513"/>
      <c r="E7" s="513"/>
      <c r="F7" s="514"/>
      <c r="G7" s="220"/>
      <c r="H7" s="515" t="s">
        <v>353</v>
      </c>
      <c r="I7" s="515"/>
      <c r="J7" s="515"/>
      <c r="K7" s="515" t="s">
        <v>354</v>
      </c>
      <c r="L7" s="515"/>
      <c r="M7" s="515"/>
      <c r="N7" s="516" t="s">
        <v>355</v>
      </c>
      <c r="O7" s="521" t="s">
        <v>356</v>
      </c>
      <c r="P7" s="523" t="s">
        <v>357</v>
      </c>
      <c r="Q7" s="524"/>
      <c r="R7" s="523" t="s">
        <v>358</v>
      </c>
      <c r="S7" s="524"/>
      <c r="T7" s="525" t="s">
        <v>379</v>
      </c>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EH7" s="226"/>
      <c r="EI7" s="226"/>
      <c r="EJ7" s="226"/>
      <c r="EK7" s="226"/>
      <c r="EL7" s="226"/>
      <c r="EM7" s="226"/>
      <c r="EN7" s="226"/>
      <c r="EO7" s="226"/>
      <c r="EP7" s="226"/>
      <c r="EQ7" s="226"/>
      <c r="ER7" s="226"/>
      <c r="ES7" s="226"/>
      <c r="ET7" s="226"/>
      <c r="EU7" s="226"/>
      <c r="EV7" s="226"/>
      <c r="EW7" s="226"/>
      <c r="EX7" s="226"/>
      <c r="EY7" s="226"/>
      <c r="EZ7" s="226"/>
      <c r="FA7" s="226"/>
      <c r="FB7" s="226"/>
      <c r="FC7" s="226"/>
      <c r="FD7" s="226"/>
      <c r="FE7" s="226"/>
      <c r="FF7" s="226"/>
      <c r="FG7" s="226"/>
      <c r="FH7" s="226"/>
      <c r="FI7" s="226"/>
      <c r="FJ7" s="226"/>
      <c r="FK7" s="226"/>
      <c r="FL7" s="226"/>
      <c r="FM7" s="226"/>
      <c r="FN7" s="226"/>
      <c r="FO7" s="226"/>
      <c r="FP7" s="226"/>
      <c r="FQ7" s="226"/>
      <c r="FR7" s="226"/>
      <c r="FS7" s="226"/>
      <c r="FT7" s="226"/>
    </row>
    <row r="8" spans="1:278" s="214" customFormat="1" ht="60.95" customHeight="1" thickTop="1" thickBot="1">
      <c r="A8" s="230" t="s">
        <v>201</v>
      </c>
      <c r="B8" s="230" t="s">
        <v>383</v>
      </c>
      <c r="C8" s="231" t="s">
        <v>8</v>
      </c>
      <c r="D8" s="221" t="s">
        <v>367</v>
      </c>
      <c r="E8" s="233" t="s">
        <v>10</v>
      </c>
      <c r="F8" s="233" t="s">
        <v>11</v>
      </c>
      <c r="G8" s="233" t="s">
        <v>12</v>
      </c>
      <c r="H8" s="223" t="s">
        <v>360</v>
      </c>
      <c r="I8" s="223" t="s">
        <v>38</v>
      </c>
      <c r="J8" s="223" t="s">
        <v>361</v>
      </c>
      <c r="K8" s="223" t="s">
        <v>360</v>
      </c>
      <c r="L8" s="223" t="s">
        <v>362</v>
      </c>
      <c r="M8" s="223" t="s">
        <v>361</v>
      </c>
      <c r="N8" s="516"/>
      <c r="O8" s="522"/>
      <c r="P8" s="224" t="s">
        <v>363</v>
      </c>
      <c r="Q8" s="224" t="s">
        <v>364</v>
      </c>
      <c r="R8" s="224" t="s">
        <v>365</v>
      </c>
      <c r="S8" s="224" t="s">
        <v>366</v>
      </c>
      <c r="T8" s="525"/>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row>
    <row r="9" spans="1:278" s="215" customFormat="1" ht="10.5" customHeight="1" thickTop="1" thickBot="1">
      <c r="A9" s="541"/>
      <c r="B9" s="542"/>
      <c r="C9" s="542"/>
      <c r="D9" s="542"/>
      <c r="E9" s="542"/>
      <c r="F9" s="542"/>
      <c r="G9" s="542"/>
      <c r="H9" s="542"/>
      <c r="I9" s="542"/>
      <c r="J9" s="542"/>
      <c r="K9" s="542"/>
      <c r="L9" s="542"/>
      <c r="M9" s="542"/>
      <c r="N9" s="542"/>
      <c r="T9" s="225"/>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row>
    <row r="10" spans="1:278" s="216" customFormat="1" ht="15" customHeight="1">
      <c r="A10" s="559">
        <f>'Mapa Final'!A10</f>
        <v>1</v>
      </c>
      <c r="B10" s="568" t="str">
        <f>'Mapa Final'!B10</f>
        <v>Fallas en la aplicación de procedimientos contractuales.</v>
      </c>
      <c r="C10" s="562" t="str">
        <f>'Mapa Final'!C10</f>
        <v>Afectación en la Prestación del Servicio de Justicia</v>
      </c>
      <c r="D10" s="562" t="str">
        <f>'Mapa Final'!D10</f>
        <v xml:space="preserve">1. Fallas en la estructuración y planeación de los procesos.                    2. Inaplicación de normas  vigentes en materia contractual (planeación), por parte de los responsables de adelantar los procesos de contratación de obra civil. 
</v>
      </c>
      <c r="E10" s="565" t="str">
        <f>'Mapa Final'!E10</f>
        <v>Falta de personal profesional para la planeación de la contratación.</v>
      </c>
      <c r="F10" s="565" t="str">
        <f>'Mapa Final'!F10</f>
        <v xml:space="preserve">Posibilidad de no realizar la contratación requerida para garantizar la prestación del servicio oportuno de justicia.          </v>
      </c>
      <c r="G10" s="565" t="str">
        <f>'Mapa Final'!G10</f>
        <v>Ejecución y Administración de Procesos</v>
      </c>
      <c r="H10" s="509" t="str">
        <f>'Mapa Final'!I10</f>
        <v>Media</v>
      </c>
      <c r="I10" s="549" t="str">
        <f>'Mapa Final'!L10</f>
        <v>Mayor</v>
      </c>
      <c r="J10" s="535" t="str">
        <f>'Mapa Final'!N10</f>
        <v xml:space="preserve">Alto </v>
      </c>
      <c r="K10" s="532" t="str">
        <f>'Mapa Final'!AA10</f>
        <v>Media</v>
      </c>
      <c r="L10" s="532" t="str">
        <f>'Mapa Final'!AE10</f>
        <v>Mayor</v>
      </c>
      <c r="M10" s="538" t="str">
        <f>'Mapa Final'!AG10</f>
        <v xml:space="preserve">Alto </v>
      </c>
      <c r="N10" s="532" t="str">
        <f>'Mapa Final'!AH10</f>
        <v>Reducir(mitigar)</v>
      </c>
      <c r="O10" s="506" t="s">
        <v>551</v>
      </c>
      <c r="P10" s="555"/>
      <c r="Q10" s="558" t="s">
        <v>507</v>
      </c>
      <c r="R10" s="529">
        <v>45200</v>
      </c>
      <c r="S10" s="529">
        <v>45291</v>
      </c>
      <c r="T10" s="506" t="s">
        <v>552</v>
      </c>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c r="BM10" s="229"/>
      <c r="BN10" s="229"/>
      <c r="BO10" s="229"/>
      <c r="BP10" s="229"/>
      <c r="BQ10" s="229"/>
      <c r="BR10" s="229"/>
      <c r="BS10" s="229"/>
      <c r="BT10" s="229"/>
      <c r="BU10" s="229"/>
      <c r="BV10" s="229"/>
      <c r="BW10" s="229"/>
      <c r="BX10" s="229"/>
      <c r="BY10" s="229"/>
      <c r="BZ10" s="229"/>
      <c r="CA10" s="229"/>
      <c r="CB10" s="229"/>
      <c r="CC10" s="229"/>
      <c r="CD10" s="229"/>
      <c r="CE10" s="229"/>
      <c r="CF10" s="229"/>
      <c r="CG10" s="229"/>
      <c r="CH10" s="229"/>
      <c r="CI10" s="229"/>
      <c r="CJ10" s="229"/>
      <c r="CK10" s="229"/>
      <c r="CL10" s="229"/>
      <c r="CM10" s="229"/>
      <c r="CN10" s="229"/>
      <c r="CO10" s="229"/>
      <c r="CP10" s="229"/>
      <c r="CQ10" s="229"/>
      <c r="CR10" s="229"/>
      <c r="CS10" s="229"/>
      <c r="CT10" s="229"/>
      <c r="CU10" s="229"/>
      <c r="CV10" s="229"/>
      <c r="CW10" s="229"/>
      <c r="CX10" s="229"/>
      <c r="CY10" s="229"/>
      <c r="CZ10" s="229"/>
      <c r="DA10" s="229"/>
      <c r="DB10" s="229"/>
      <c r="DC10" s="229"/>
      <c r="DD10" s="229"/>
      <c r="DE10" s="229"/>
      <c r="DF10" s="229"/>
      <c r="DG10" s="229"/>
      <c r="DH10" s="229"/>
      <c r="DI10" s="229"/>
      <c r="DJ10" s="229"/>
      <c r="DK10" s="229"/>
      <c r="DL10" s="229"/>
      <c r="DM10" s="229"/>
      <c r="DN10" s="229"/>
      <c r="DO10" s="229"/>
      <c r="DP10" s="229"/>
      <c r="DQ10" s="229"/>
      <c r="DR10" s="229"/>
      <c r="DS10" s="229"/>
      <c r="DT10" s="229"/>
      <c r="DU10" s="229"/>
      <c r="DV10" s="229"/>
      <c r="DW10" s="229"/>
      <c r="DX10" s="229"/>
      <c r="DY10" s="229"/>
      <c r="DZ10" s="229"/>
      <c r="EA10" s="229"/>
      <c r="EB10" s="229"/>
      <c r="EC10" s="229"/>
      <c r="ED10" s="229"/>
      <c r="EE10" s="229"/>
      <c r="EF10" s="229"/>
      <c r="EG10" s="229"/>
      <c r="EH10" s="229"/>
      <c r="EI10" s="229"/>
      <c r="EJ10" s="229"/>
      <c r="EK10" s="229"/>
      <c r="EL10" s="229"/>
      <c r="EM10" s="229"/>
      <c r="EN10" s="229"/>
      <c r="EO10" s="229"/>
      <c r="EP10" s="229"/>
      <c r="EQ10" s="229"/>
      <c r="ER10" s="229"/>
      <c r="ES10" s="229"/>
      <c r="ET10" s="229"/>
      <c r="EU10" s="229"/>
      <c r="EV10" s="229"/>
      <c r="EW10" s="229"/>
      <c r="EX10" s="229"/>
      <c r="EY10" s="229"/>
      <c r="EZ10" s="229"/>
      <c r="FA10" s="229"/>
      <c r="FB10" s="229"/>
      <c r="FC10" s="229"/>
      <c r="FD10" s="229"/>
      <c r="FE10" s="229"/>
      <c r="FF10" s="229"/>
      <c r="FG10" s="229"/>
      <c r="FH10" s="229"/>
      <c r="FI10" s="229"/>
      <c r="FJ10" s="229"/>
      <c r="FK10" s="229"/>
      <c r="FL10" s="229"/>
      <c r="FM10" s="229"/>
      <c r="FN10" s="229"/>
      <c r="FO10" s="229"/>
      <c r="FP10" s="229"/>
      <c r="FQ10" s="229"/>
      <c r="FR10" s="229"/>
      <c r="FS10" s="229"/>
      <c r="FT10" s="229"/>
    </row>
    <row r="11" spans="1:278" s="216" customFormat="1" ht="13.5" customHeight="1">
      <c r="A11" s="560"/>
      <c r="B11" s="572"/>
      <c r="C11" s="563"/>
      <c r="D11" s="563"/>
      <c r="E11" s="566"/>
      <c r="F11" s="566"/>
      <c r="G11" s="566"/>
      <c r="H11" s="510"/>
      <c r="I11" s="550"/>
      <c r="J11" s="536"/>
      <c r="K11" s="533"/>
      <c r="L11" s="533"/>
      <c r="M11" s="539"/>
      <c r="N11" s="533"/>
      <c r="O11" s="507"/>
      <c r="P11" s="556"/>
      <c r="Q11" s="530"/>
      <c r="R11" s="530"/>
      <c r="S11" s="530"/>
      <c r="T11" s="507"/>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c r="BW11" s="229"/>
      <c r="BX11" s="229"/>
      <c r="BY11" s="229"/>
      <c r="BZ11" s="229"/>
      <c r="CA11" s="229"/>
      <c r="CB11" s="229"/>
      <c r="CC11" s="229"/>
      <c r="CD11" s="229"/>
      <c r="CE11" s="229"/>
      <c r="CF11" s="229"/>
      <c r="CG11" s="229"/>
      <c r="CH11" s="229"/>
      <c r="CI11" s="229"/>
      <c r="CJ11" s="229"/>
      <c r="CK11" s="229"/>
      <c r="CL11" s="229"/>
      <c r="CM11" s="229"/>
      <c r="CN11" s="229"/>
      <c r="CO11" s="229"/>
      <c r="CP11" s="229"/>
      <c r="CQ11" s="229"/>
      <c r="CR11" s="229"/>
      <c r="CS11" s="229"/>
      <c r="CT11" s="229"/>
      <c r="CU11" s="229"/>
      <c r="CV11" s="229"/>
      <c r="CW11" s="229"/>
      <c r="CX11" s="229"/>
      <c r="CY11" s="229"/>
      <c r="CZ11" s="229"/>
      <c r="DA11" s="229"/>
      <c r="DB11" s="229"/>
      <c r="DC11" s="229"/>
      <c r="DD11" s="229"/>
      <c r="DE11" s="229"/>
      <c r="DF11" s="229"/>
      <c r="DG11" s="229"/>
      <c r="DH11" s="229"/>
      <c r="DI11" s="229"/>
      <c r="DJ11" s="229"/>
      <c r="DK11" s="229"/>
      <c r="DL11" s="229"/>
      <c r="DM11" s="229"/>
      <c r="DN11" s="229"/>
      <c r="DO11" s="229"/>
      <c r="DP11" s="229"/>
      <c r="DQ11" s="229"/>
      <c r="DR11" s="229"/>
      <c r="DS11" s="229"/>
      <c r="DT11" s="229"/>
      <c r="DU11" s="229"/>
      <c r="DV11" s="229"/>
      <c r="DW11" s="229"/>
      <c r="DX11" s="229"/>
      <c r="DY11" s="229"/>
      <c r="DZ11" s="229"/>
      <c r="EA11" s="229"/>
      <c r="EB11" s="229"/>
      <c r="EC11" s="229"/>
      <c r="ED11" s="229"/>
      <c r="EE11" s="229"/>
      <c r="EF11" s="229"/>
      <c r="EG11" s="229"/>
      <c r="EH11" s="229"/>
      <c r="EI11" s="229"/>
      <c r="EJ11" s="229"/>
      <c r="EK11" s="229"/>
      <c r="EL11" s="229"/>
      <c r="EM11" s="229"/>
      <c r="EN11" s="229"/>
      <c r="EO11" s="229"/>
      <c r="EP11" s="229"/>
      <c r="EQ11" s="229"/>
      <c r="ER11" s="229"/>
      <c r="ES11" s="229"/>
      <c r="ET11" s="229"/>
      <c r="EU11" s="229"/>
      <c r="EV11" s="229"/>
      <c r="EW11" s="229"/>
      <c r="EX11" s="229"/>
      <c r="EY11" s="229"/>
      <c r="EZ11" s="229"/>
      <c r="FA11" s="229"/>
      <c r="FB11" s="229"/>
      <c r="FC11" s="229"/>
      <c r="FD11" s="229"/>
      <c r="FE11" s="229"/>
      <c r="FF11" s="229"/>
      <c r="FG11" s="229"/>
      <c r="FH11" s="229"/>
      <c r="FI11" s="229"/>
      <c r="FJ11" s="229"/>
      <c r="FK11" s="229"/>
      <c r="FL11" s="229"/>
      <c r="FM11" s="229"/>
      <c r="FN11" s="229"/>
      <c r="FO11" s="229"/>
      <c r="FP11" s="229"/>
      <c r="FQ11" s="229"/>
      <c r="FR11" s="229"/>
      <c r="FS11" s="229"/>
      <c r="FT11" s="229"/>
    </row>
    <row r="12" spans="1:278" s="216" customFormat="1" ht="13.5" customHeight="1">
      <c r="A12" s="560"/>
      <c r="B12" s="572"/>
      <c r="C12" s="563"/>
      <c r="D12" s="563"/>
      <c r="E12" s="566"/>
      <c r="F12" s="566"/>
      <c r="G12" s="566"/>
      <c r="H12" s="510"/>
      <c r="I12" s="550"/>
      <c r="J12" s="536"/>
      <c r="K12" s="533"/>
      <c r="L12" s="533"/>
      <c r="M12" s="539"/>
      <c r="N12" s="533"/>
      <c r="O12" s="507"/>
      <c r="P12" s="556"/>
      <c r="Q12" s="530"/>
      <c r="R12" s="530"/>
      <c r="S12" s="530"/>
      <c r="T12" s="507"/>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row>
    <row r="13" spans="1:278" s="216" customFormat="1" ht="13.5" customHeight="1">
      <c r="A13" s="560"/>
      <c r="B13" s="572"/>
      <c r="C13" s="563"/>
      <c r="D13" s="563"/>
      <c r="E13" s="566"/>
      <c r="F13" s="566"/>
      <c r="G13" s="566"/>
      <c r="H13" s="510"/>
      <c r="I13" s="550"/>
      <c r="J13" s="536"/>
      <c r="K13" s="533"/>
      <c r="L13" s="533"/>
      <c r="M13" s="539"/>
      <c r="N13" s="533"/>
      <c r="O13" s="507"/>
      <c r="P13" s="556"/>
      <c r="Q13" s="530"/>
      <c r="R13" s="530"/>
      <c r="S13" s="530"/>
      <c r="T13" s="507"/>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c r="BB13" s="229"/>
      <c r="BC13" s="229"/>
      <c r="BD13" s="229"/>
      <c r="BE13" s="229"/>
      <c r="BF13" s="229"/>
      <c r="BG13" s="229"/>
      <c r="BH13" s="229"/>
      <c r="BI13" s="229"/>
      <c r="BJ13" s="229"/>
      <c r="BK13" s="229"/>
      <c r="BL13" s="229"/>
      <c r="BM13" s="229"/>
      <c r="BN13" s="229"/>
      <c r="BO13" s="229"/>
      <c r="BP13" s="229"/>
      <c r="BQ13" s="229"/>
      <c r="BR13" s="229"/>
      <c r="BS13" s="229"/>
      <c r="BT13" s="229"/>
      <c r="BU13" s="229"/>
      <c r="BV13" s="229"/>
      <c r="BW13" s="229"/>
      <c r="BX13" s="229"/>
      <c r="BY13" s="229"/>
      <c r="BZ13" s="229"/>
      <c r="CA13" s="229"/>
      <c r="CB13" s="229"/>
      <c r="CC13" s="229"/>
      <c r="CD13" s="229"/>
      <c r="CE13" s="229"/>
      <c r="CF13" s="229"/>
      <c r="CG13" s="229"/>
      <c r="CH13" s="229"/>
      <c r="CI13" s="229"/>
      <c r="CJ13" s="229"/>
      <c r="CK13" s="229"/>
      <c r="CL13" s="229"/>
      <c r="CM13" s="229"/>
      <c r="CN13" s="229"/>
      <c r="CO13" s="229"/>
      <c r="CP13" s="229"/>
      <c r="CQ13" s="229"/>
      <c r="CR13" s="229"/>
      <c r="CS13" s="229"/>
      <c r="CT13" s="229"/>
      <c r="CU13" s="229"/>
      <c r="CV13" s="229"/>
      <c r="CW13" s="229"/>
      <c r="CX13" s="229"/>
      <c r="CY13" s="229"/>
      <c r="CZ13" s="229"/>
      <c r="DA13" s="229"/>
      <c r="DB13" s="229"/>
      <c r="DC13" s="229"/>
      <c r="DD13" s="229"/>
      <c r="DE13" s="229"/>
      <c r="DF13" s="229"/>
      <c r="DG13" s="229"/>
      <c r="DH13" s="229"/>
      <c r="DI13" s="229"/>
      <c r="DJ13" s="229"/>
      <c r="DK13" s="229"/>
      <c r="DL13" s="229"/>
      <c r="DM13" s="229"/>
      <c r="DN13" s="229"/>
      <c r="DO13" s="229"/>
      <c r="DP13" s="229"/>
      <c r="DQ13" s="229"/>
      <c r="DR13" s="229"/>
      <c r="DS13" s="229"/>
      <c r="DT13" s="229"/>
      <c r="DU13" s="229"/>
      <c r="DV13" s="229"/>
      <c r="DW13" s="229"/>
      <c r="DX13" s="229"/>
      <c r="DY13" s="229"/>
      <c r="DZ13" s="229"/>
      <c r="EA13" s="229"/>
      <c r="EB13" s="229"/>
      <c r="EC13" s="229"/>
      <c r="ED13" s="229"/>
      <c r="EE13" s="229"/>
      <c r="EF13" s="229"/>
      <c r="EG13" s="229"/>
      <c r="EH13" s="229"/>
      <c r="EI13" s="229"/>
      <c r="EJ13" s="229"/>
      <c r="EK13" s="229"/>
      <c r="EL13" s="229"/>
      <c r="EM13" s="229"/>
      <c r="EN13" s="229"/>
      <c r="EO13" s="229"/>
      <c r="EP13" s="229"/>
      <c r="EQ13" s="229"/>
      <c r="ER13" s="229"/>
      <c r="ES13" s="229"/>
      <c r="ET13" s="229"/>
      <c r="EU13" s="229"/>
      <c r="EV13" s="229"/>
      <c r="EW13" s="229"/>
      <c r="EX13" s="229"/>
      <c r="EY13" s="229"/>
      <c r="EZ13" s="229"/>
      <c r="FA13" s="229"/>
      <c r="FB13" s="229"/>
      <c r="FC13" s="229"/>
      <c r="FD13" s="229"/>
      <c r="FE13" s="229"/>
      <c r="FF13" s="229"/>
      <c r="FG13" s="229"/>
      <c r="FH13" s="229"/>
      <c r="FI13" s="229"/>
      <c r="FJ13" s="229"/>
      <c r="FK13" s="229"/>
      <c r="FL13" s="229"/>
      <c r="FM13" s="229"/>
      <c r="FN13" s="229"/>
      <c r="FO13" s="229"/>
      <c r="FP13" s="229"/>
      <c r="FQ13" s="229"/>
      <c r="FR13" s="229"/>
      <c r="FS13" s="229"/>
      <c r="FT13" s="229"/>
    </row>
    <row r="14" spans="1:278" s="216" customFormat="1" ht="238.5" customHeight="1" thickBot="1">
      <c r="A14" s="561"/>
      <c r="B14" s="573"/>
      <c r="C14" s="564"/>
      <c r="D14" s="564"/>
      <c r="E14" s="567"/>
      <c r="F14" s="567"/>
      <c r="G14" s="567"/>
      <c r="H14" s="511"/>
      <c r="I14" s="551"/>
      <c r="J14" s="537"/>
      <c r="K14" s="534"/>
      <c r="L14" s="534"/>
      <c r="M14" s="540"/>
      <c r="N14" s="534"/>
      <c r="O14" s="508"/>
      <c r="P14" s="557"/>
      <c r="Q14" s="531"/>
      <c r="R14" s="531"/>
      <c r="S14" s="531"/>
      <c r="T14" s="508"/>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c r="DG14" s="229"/>
      <c r="DH14" s="229"/>
      <c r="DI14" s="229"/>
      <c r="DJ14" s="229"/>
      <c r="DK14" s="229"/>
      <c r="DL14" s="229"/>
      <c r="DM14" s="229"/>
      <c r="DN14" s="229"/>
      <c r="DO14" s="229"/>
      <c r="DP14" s="229"/>
      <c r="DQ14" s="229"/>
      <c r="DR14" s="229"/>
      <c r="DS14" s="229"/>
      <c r="DT14" s="229"/>
      <c r="DU14" s="229"/>
      <c r="DV14" s="229"/>
      <c r="DW14" s="229"/>
      <c r="DX14" s="229"/>
      <c r="DY14" s="229"/>
      <c r="DZ14" s="229"/>
      <c r="EA14" s="229"/>
      <c r="EB14" s="229"/>
      <c r="EC14" s="229"/>
      <c r="ED14" s="229"/>
      <c r="EE14" s="229"/>
      <c r="EF14" s="229"/>
      <c r="EG14" s="229"/>
      <c r="EH14" s="229"/>
      <c r="EI14" s="229"/>
      <c r="EJ14" s="229"/>
      <c r="EK14" s="229"/>
      <c r="EL14" s="229"/>
      <c r="EM14" s="229"/>
      <c r="EN14" s="229"/>
      <c r="EO14" s="229"/>
      <c r="EP14" s="229"/>
      <c r="EQ14" s="229"/>
      <c r="ER14" s="229"/>
      <c r="ES14" s="229"/>
      <c r="ET14" s="229"/>
      <c r="EU14" s="229"/>
      <c r="EV14" s="229"/>
      <c r="EW14" s="229"/>
      <c r="EX14" s="229"/>
      <c r="EY14" s="229"/>
      <c r="EZ14" s="229"/>
      <c r="FA14" s="229"/>
      <c r="FB14" s="229"/>
      <c r="FC14" s="229"/>
      <c r="FD14" s="229"/>
      <c r="FE14" s="229"/>
      <c r="FF14" s="229"/>
      <c r="FG14" s="229"/>
      <c r="FH14" s="229"/>
      <c r="FI14" s="229"/>
      <c r="FJ14" s="229"/>
      <c r="FK14" s="229"/>
      <c r="FL14" s="229"/>
      <c r="FM14" s="229"/>
      <c r="FN14" s="229"/>
      <c r="FO14" s="229"/>
      <c r="FP14" s="229"/>
      <c r="FQ14" s="229"/>
      <c r="FR14" s="229"/>
      <c r="FS14" s="229"/>
      <c r="FT14" s="229"/>
    </row>
    <row r="15" spans="1:278" s="216" customFormat="1" ht="15" customHeight="1">
      <c r="A15" s="559">
        <f>'Mapa Final'!A13</f>
        <v>2</v>
      </c>
      <c r="B15" s="568" t="str">
        <f>'Mapa Final'!B13</f>
        <v xml:space="preserve">Fallas tecnológicas que impidan tramitar los procesos de contratación. </v>
      </c>
      <c r="C15" s="562" t="str">
        <f>'Mapa Final'!C13</f>
        <v>Afectación en la Prestación del Servicio de Justicia</v>
      </c>
      <c r="D15" s="562" t="str">
        <f>'Mapa Final'!D13</f>
        <v>1. Falla en la Plataforma Transaccional SECOP II.                                             
2.  Falla en la Plataforma de la T.V.E. 3.Falla conexión a internet.                     4. Ataque cibernético</v>
      </c>
      <c r="E15" s="565" t="str">
        <f>'Mapa Final'!E13</f>
        <v xml:space="preserve">Falla fisica o en software que permita la comunicación en internet. </v>
      </c>
      <c r="F15" s="565" t="str">
        <f>'Mapa Final'!F13</f>
        <v xml:space="preserve">Posibilidad de no tramitar los procesos de contratación por impedimentos en la oportuna publicación de los mismos en las plataformas digitales destinadas para tal fin y/o la perdida de información de la entidad, impidiendo la prestación del servicio de justicia.   </v>
      </c>
      <c r="G15" s="565" t="str">
        <f>'Mapa Final'!G13</f>
        <v>Fallas Tecnológicas</v>
      </c>
      <c r="H15" s="509" t="str">
        <f>'Mapa Final'!I13</f>
        <v>Media</v>
      </c>
      <c r="I15" s="549" t="str">
        <f>'Mapa Final'!L13</f>
        <v>Mayor</v>
      </c>
      <c r="J15" s="535" t="str">
        <f>'Mapa Final'!N13</f>
        <v xml:space="preserve">Alto </v>
      </c>
      <c r="K15" s="532" t="str">
        <f>'Mapa Final'!AA13</f>
        <v>Media</v>
      </c>
      <c r="L15" s="532" t="str">
        <f>'Mapa Final'!AE13</f>
        <v>Mayor</v>
      </c>
      <c r="M15" s="538" t="str">
        <f>'Mapa Final'!AG13</f>
        <v xml:space="preserve">Alto </v>
      </c>
      <c r="N15" s="532" t="str">
        <f>'Mapa Final'!AH13</f>
        <v>Reducir(mitigar)</v>
      </c>
      <c r="O15" s="506" t="s">
        <v>547</v>
      </c>
      <c r="P15" s="555"/>
      <c r="Q15" s="558" t="s">
        <v>507</v>
      </c>
      <c r="R15" s="529">
        <v>45200</v>
      </c>
      <c r="S15" s="529">
        <v>45291</v>
      </c>
      <c r="T15" s="506" t="s">
        <v>553</v>
      </c>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c r="DG15" s="229"/>
      <c r="DH15" s="229"/>
      <c r="DI15" s="229"/>
      <c r="DJ15" s="229"/>
      <c r="DK15" s="229"/>
      <c r="DL15" s="229"/>
      <c r="DM15" s="229"/>
      <c r="DN15" s="229"/>
      <c r="DO15" s="229"/>
      <c r="DP15" s="229"/>
      <c r="DQ15" s="229"/>
      <c r="DR15" s="229"/>
      <c r="DS15" s="229"/>
      <c r="DT15" s="229"/>
      <c r="DU15" s="229"/>
      <c r="DV15" s="229"/>
      <c r="DW15" s="229"/>
      <c r="DX15" s="229"/>
      <c r="DY15" s="229"/>
      <c r="DZ15" s="229"/>
      <c r="EA15" s="229"/>
      <c r="EB15" s="229"/>
      <c r="EC15" s="229"/>
      <c r="ED15" s="229"/>
      <c r="EE15" s="229"/>
      <c r="EF15" s="229"/>
      <c r="EG15" s="229"/>
      <c r="EH15" s="229"/>
      <c r="EI15" s="229"/>
      <c r="EJ15" s="229"/>
      <c r="EK15" s="229"/>
      <c r="EL15" s="229"/>
      <c r="EM15" s="229"/>
      <c r="EN15" s="229"/>
      <c r="EO15" s="229"/>
      <c r="EP15" s="229"/>
      <c r="EQ15" s="229"/>
      <c r="ER15" s="229"/>
      <c r="ES15" s="229"/>
      <c r="ET15" s="229"/>
      <c r="EU15" s="229"/>
      <c r="EV15" s="229"/>
      <c r="EW15" s="229"/>
      <c r="EX15" s="229"/>
      <c r="EY15" s="229"/>
      <c r="EZ15" s="229"/>
      <c r="FA15" s="229"/>
      <c r="FB15" s="229"/>
      <c r="FC15" s="229"/>
      <c r="FD15" s="229"/>
      <c r="FE15" s="229"/>
      <c r="FF15" s="229"/>
      <c r="FG15" s="229"/>
      <c r="FH15" s="229"/>
      <c r="FI15" s="229"/>
      <c r="FJ15" s="229"/>
      <c r="FK15" s="229"/>
      <c r="FL15" s="229"/>
      <c r="FM15" s="229"/>
      <c r="FN15" s="229"/>
      <c r="FO15" s="229"/>
      <c r="FP15" s="229"/>
      <c r="FQ15" s="229"/>
      <c r="FR15" s="229"/>
      <c r="FS15" s="229"/>
      <c r="FT15" s="229"/>
    </row>
    <row r="16" spans="1:278" s="216" customFormat="1" ht="13.5" customHeight="1">
      <c r="A16" s="560"/>
      <c r="B16" s="572"/>
      <c r="C16" s="563"/>
      <c r="D16" s="563"/>
      <c r="E16" s="566"/>
      <c r="F16" s="566"/>
      <c r="G16" s="566"/>
      <c r="H16" s="510"/>
      <c r="I16" s="550"/>
      <c r="J16" s="536"/>
      <c r="K16" s="533"/>
      <c r="L16" s="533"/>
      <c r="M16" s="539"/>
      <c r="N16" s="533"/>
      <c r="O16" s="507"/>
      <c r="P16" s="556"/>
      <c r="Q16" s="530"/>
      <c r="R16" s="530"/>
      <c r="S16" s="530"/>
      <c r="T16" s="507"/>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c r="DG16" s="229"/>
      <c r="DH16" s="229"/>
      <c r="DI16" s="229"/>
      <c r="DJ16" s="229"/>
      <c r="DK16" s="229"/>
      <c r="DL16" s="229"/>
      <c r="DM16" s="229"/>
      <c r="DN16" s="229"/>
      <c r="DO16" s="229"/>
      <c r="DP16" s="229"/>
      <c r="DQ16" s="229"/>
      <c r="DR16" s="229"/>
      <c r="DS16" s="229"/>
      <c r="DT16" s="229"/>
      <c r="DU16" s="229"/>
      <c r="DV16" s="229"/>
      <c r="DW16" s="229"/>
      <c r="DX16" s="229"/>
      <c r="DY16" s="229"/>
      <c r="DZ16" s="229"/>
      <c r="EA16" s="229"/>
      <c r="EB16" s="229"/>
      <c r="EC16" s="229"/>
      <c r="ED16" s="229"/>
      <c r="EE16" s="229"/>
      <c r="EF16" s="229"/>
      <c r="EG16" s="229"/>
      <c r="EH16" s="229"/>
      <c r="EI16" s="229"/>
      <c r="EJ16" s="229"/>
      <c r="EK16" s="229"/>
      <c r="EL16" s="229"/>
      <c r="EM16" s="229"/>
      <c r="EN16" s="229"/>
      <c r="EO16" s="229"/>
      <c r="EP16" s="229"/>
      <c r="EQ16" s="229"/>
      <c r="ER16" s="229"/>
      <c r="ES16" s="229"/>
      <c r="ET16" s="229"/>
      <c r="EU16" s="229"/>
      <c r="EV16" s="229"/>
      <c r="EW16" s="229"/>
      <c r="EX16" s="229"/>
      <c r="EY16" s="229"/>
      <c r="EZ16" s="229"/>
      <c r="FA16" s="229"/>
      <c r="FB16" s="229"/>
      <c r="FC16" s="229"/>
      <c r="FD16" s="229"/>
      <c r="FE16" s="229"/>
      <c r="FF16" s="229"/>
      <c r="FG16" s="229"/>
      <c r="FH16" s="229"/>
      <c r="FI16" s="229"/>
      <c r="FJ16" s="229"/>
      <c r="FK16" s="229"/>
      <c r="FL16" s="229"/>
      <c r="FM16" s="229"/>
      <c r="FN16" s="229"/>
      <c r="FO16" s="229"/>
      <c r="FP16" s="229"/>
      <c r="FQ16" s="229"/>
      <c r="FR16" s="229"/>
      <c r="FS16" s="229"/>
      <c r="FT16" s="229"/>
    </row>
    <row r="17" spans="1:176" s="216" customFormat="1" ht="13.5" customHeight="1">
      <c r="A17" s="560"/>
      <c r="B17" s="572"/>
      <c r="C17" s="563"/>
      <c r="D17" s="563"/>
      <c r="E17" s="566"/>
      <c r="F17" s="566"/>
      <c r="G17" s="566"/>
      <c r="H17" s="510"/>
      <c r="I17" s="550"/>
      <c r="J17" s="536"/>
      <c r="K17" s="533"/>
      <c r="L17" s="533"/>
      <c r="M17" s="539"/>
      <c r="N17" s="533"/>
      <c r="O17" s="507"/>
      <c r="P17" s="556"/>
      <c r="Q17" s="530"/>
      <c r="R17" s="530"/>
      <c r="S17" s="530"/>
      <c r="T17" s="507"/>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c r="DG17" s="229"/>
      <c r="DH17" s="229"/>
      <c r="DI17" s="229"/>
      <c r="DJ17" s="229"/>
      <c r="DK17" s="229"/>
      <c r="DL17" s="229"/>
      <c r="DM17" s="229"/>
      <c r="DN17" s="229"/>
      <c r="DO17" s="229"/>
      <c r="DP17" s="229"/>
      <c r="DQ17" s="229"/>
      <c r="DR17" s="229"/>
      <c r="DS17" s="229"/>
      <c r="DT17" s="229"/>
      <c r="DU17" s="229"/>
      <c r="DV17" s="229"/>
      <c r="DW17" s="229"/>
      <c r="DX17" s="229"/>
      <c r="DY17" s="229"/>
      <c r="DZ17" s="229"/>
      <c r="EA17" s="229"/>
      <c r="EB17" s="229"/>
      <c r="EC17" s="229"/>
      <c r="ED17" s="229"/>
      <c r="EE17" s="229"/>
      <c r="EF17" s="229"/>
      <c r="EG17" s="229"/>
      <c r="EH17" s="229"/>
      <c r="EI17" s="229"/>
      <c r="EJ17" s="229"/>
      <c r="EK17" s="229"/>
      <c r="EL17" s="229"/>
      <c r="EM17" s="229"/>
      <c r="EN17" s="229"/>
      <c r="EO17" s="229"/>
      <c r="EP17" s="229"/>
      <c r="EQ17" s="229"/>
      <c r="ER17" s="229"/>
      <c r="ES17" s="229"/>
      <c r="ET17" s="229"/>
      <c r="EU17" s="229"/>
      <c r="EV17" s="229"/>
      <c r="EW17" s="229"/>
      <c r="EX17" s="229"/>
      <c r="EY17" s="229"/>
      <c r="EZ17" s="229"/>
      <c r="FA17" s="229"/>
      <c r="FB17" s="229"/>
      <c r="FC17" s="229"/>
      <c r="FD17" s="229"/>
      <c r="FE17" s="229"/>
      <c r="FF17" s="229"/>
      <c r="FG17" s="229"/>
      <c r="FH17" s="229"/>
      <c r="FI17" s="229"/>
      <c r="FJ17" s="229"/>
      <c r="FK17" s="229"/>
      <c r="FL17" s="229"/>
      <c r="FM17" s="229"/>
      <c r="FN17" s="229"/>
      <c r="FO17" s="229"/>
      <c r="FP17" s="229"/>
      <c r="FQ17" s="229"/>
      <c r="FR17" s="229"/>
      <c r="FS17" s="229"/>
      <c r="FT17" s="229"/>
    </row>
    <row r="18" spans="1:176" s="216" customFormat="1" ht="13.5" customHeight="1">
      <c r="A18" s="560"/>
      <c r="B18" s="572"/>
      <c r="C18" s="563"/>
      <c r="D18" s="563"/>
      <c r="E18" s="566"/>
      <c r="F18" s="566"/>
      <c r="G18" s="566"/>
      <c r="H18" s="510"/>
      <c r="I18" s="550"/>
      <c r="J18" s="536"/>
      <c r="K18" s="533"/>
      <c r="L18" s="533"/>
      <c r="M18" s="539"/>
      <c r="N18" s="533"/>
      <c r="O18" s="507"/>
      <c r="P18" s="556"/>
      <c r="Q18" s="530"/>
      <c r="R18" s="530"/>
      <c r="S18" s="530"/>
      <c r="T18" s="507"/>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c r="BA18" s="229"/>
      <c r="BB18" s="229"/>
      <c r="BC18" s="229"/>
      <c r="BD18" s="229"/>
      <c r="BE18" s="229"/>
      <c r="BF18" s="229"/>
      <c r="BG18" s="229"/>
      <c r="BH18" s="229"/>
      <c r="BI18" s="229"/>
      <c r="BJ18" s="229"/>
      <c r="BK18" s="229"/>
      <c r="BL18" s="229"/>
      <c r="BM18" s="229"/>
      <c r="BN18" s="229"/>
      <c r="BO18" s="229"/>
      <c r="BP18" s="229"/>
      <c r="BQ18" s="229"/>
      <c r="BR18" s="229"/>
      <c r="BS18" s="229"/>
      <c r="BT18" s="229"/>
      <c r="BU18" s="229"/>
      <c r="BV18" s="229"/>
      <c r="BW18" s="229"/>
      <c r="BX18" s="229"/>
      <c r="BY18" s="229"/>
      <c r="BZ18" s="229"/>
      <c r="CA18" s="229"/>
      <c r="CB18" s="229"/>
      <c r="CC18" s="229"/>
      <c r="CD18" s="229"/>
      <c r="CE18" s="229"/>
      <c r="CF18" s="229"/>
      <c r="CG18" s="229"/>
      <c r="CH18" s="229"/>
      <c r="CI18" s="229"/>
      <c r="CJ18" s="229"/>
      <c r="CK18" s="229"/>
      <c r="CL18" s="229"/>
      <c r="CM18" s="229"/>
      <c r="CN18" s="229"/>
      <c r="CO18" s="229"/>
      <c r="CP18" s="229"/>
      <c r="CQ18" s="229"/>
      <c r="CR18" s="229"/>
      <c r="CS18" s="229"/>
      <c r="CT18" s="229"/>
      <c r="CU18" s="229"/>
      <c r="CV18" s="229"/>
      <c r="CW18" s="229"/>
      <c r="CX18" s="229"/>
      <c r="CY18" s="229"/>
      <c r="CZ18" s="229"/>
      <c r="DA18" s="229"/>
      <c r="DB18" s="229"/>
      <c r="DC18" s="229"/>
      <c r="DD18" s="229"/>
      <c r="DE18" s="229"/>
      <c r="DF18" s="229"/>
      <c r="DG18" s="229"/>
      <c r="DH18" s="229"/>
      <c r="DI18" s="229"/>
      <c r="DJ18" s="229"/>
      <c r="DK18" s="229"/>
      <c r="DL18" s="229"/>
      <c r="DM18" s="229"/>
      <c r="DN18" s="229"/>
      <c r="DO18" s="229"/>
      <c r="DP18" s="229"/>
      <c r="DQ18" s="229"/>
      <c r="DR18" s="229"/>
      <c r="DS18" s="229"/>
      <c r="DT18" s="229"/>
      <c r="DU18" s="229"/>
      <c r="DV18" s="229"/>
      <c r="DW18" s="229"/>
      <c r="DX18" s="229"/>
      <c r="DY18" s="229"/>
      <c r="DZ18" s="229"/>
      <c r="EA18" s="229"/>
      <c r="EB18" s="229"/>
      <c r="EC18" s="229"/>
      <c r="ED18" s="229"/>
      <c r="EE18" s="229"/>
      <c r="EF18" s="229"/>
      <c r="EG18" s="229"/>
      <c r="EH18" s="229"/>
      <c r="EI18" s="229"/>
      <c r="EJ18" s="229"/>
      <c r="EK18" s="229"/>
      <c r="EL18" s="229"/>
      <c r="EM18" s="229"/>
      <c r="EN18" s="229"/>
      <c r="EO18" s="229"/>
      <c r="EP18" s="229"/>
      <c r="EQ18" s="229"/>
      <c r="ER18" s="229"/>
      <c r="ES18" s="229"/>
      <c r="ET18" s="229"/>
      <c r="EU18" s="229"/>
      <c r="EV18" s="229"/>
      <c r="EW18" s="229"/>
      <c r="EX18" s="229"/>
      <c r="EY18" s="229"/>
      <c r="EZ18" s="229"/>
      <c r="FA18" s="229"/>
      <c r="FB18" s="229"/>
      <c r="FC18" s="229"/>
      <c r="FD18" s="229"/>
      <c r="FE18" s="229"/>
      <c r="FF18" s="229"/>
      <c r="FG18" s="229"/>
      <c r="FH18" s="229"/>
      <c r="FI18" s="229"/>
      <c r="FJ18" s="229"/>
      <c r="FK18" s="229"/>
      <c r="FL18" s="229"/>
      <c r="FM18" s="229"/>
      <c r="FN18" s="229"/>
      <c r="FO18" s="229"/>
      <c r="FP18" s="229"/>
      <c r="FQ18" s="229"/>
      <c r="FR18" s="229"/>
      <c r="FS18" s="229"/>
      <c r="FT18" s="229"/>
    </row>
    <row r="19" spans="1:176" s="216" customFormat="1" ht="255.75" customHeight="1" thickBot="1">
      <c r="A19" s="561"/>
      <c r="B19" s="573"/>
      <c r="C19" s="564"/>
      <c r="D19" s="564"/>
      <c r="E19" s="567"/>
      <c r="F19" s="567"/>
      <c r="G19" s="567"/>
      <c r="H19" s="511"/>
      <c r="I19" s="551"/>
      <c r="J19" s="537"/>
      <c r="K19" s="534"/>
      <c r="L19" s="534"/>
      <c r="M19" s="540"/>
      <c r="N19" s="534"/>
      <c r="O19" s="508"/>
      <c r="P19" s="557"/>
      <c r="Q19" s="531"/>
      <c r="R19" s="531"/>
      <c r="S19" s="531"/>
      <c r="T19" s="508"/>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c r="BA19" s="229"/>
      <c r="BB19" s="229"/>
      <c r="BC19" s="229"/>
      <c r="BD19" s="229"/>
      <c r="BE19" s="229"/>
      <c r="BF19" s="229"/>
      <c r="BG19" s="229"/>
      <c r="BH19" s="229"/>
      <c r="BI19" s="229"/>
      <c r="BJ19" s="229"/>
      <c r="BK19" s="229"/>
      <c r="BL19" s="229"/>
      <c r="BM19" s="229"/>
      <c r="BN19" s="229"/>
      <c r="BO19" s="229"/>
      <c r="BP19" s="229"/>
      <c r="BQ19" s="229"/>
      <c r="BR19" s="229"/>
      <c r="BS19" s="229"/>
      <c r="BT19" s="229"/>
      <c r="BU19" s="229"/>
      <c r="BV19" s="229"/>
      <c r="BW19" s="229"/>
      <c r="BX19" s="229"/>
      <c r="BY19" s="229"/>
      <c r="BZ19" s="229"/>
      <c r="CA19" s="229"/>
      <c r="CB19" s="229"/>
      <c r="CC19" s="229"/>
      <c r="CD19" s="229"/>
      <c r="CE19" s="229"/>
      <c r="CF19" s="229"/>
      <c r="CG19" s="229"/>
      <c r="CH19" s="229"/>
      <c r="CI19" s="229"/>
      <c r="CJ19" s="229"/>
      <c r="CK19" s="229"/>
      <c r="CL19" s="229"/>
      <c r="CM19" s="229"/>
      <c r="CN19" s="229"/>
      <c r="CO19" s="229"/>
      <c r="CP19" s="229"/>
      <c r="CQ19" s="229"/>
      <c r="CR19" s="229"/>
      <c r="CS19" s="229"/>
      <c r="CT19" s="229"/>
      <c r="CU19" s="229"/>
      <c r="CV19" s="229"/>
      <c r="CW19" s="229"/>
      <c r="CX19" s="229"/>
      <c r="CY19" s="229"/>
      <c r="CZ19" s="229"/>
      <c r="DA19" s="229"/>
      <c r="DB19" s="229"/>
      <c r="DC19" s="229"/>
      <c r="DD19" s="229"/>
      <c r="DE19" s="229"/>
      <c r="DF19" s="229"/>
      <c r="DG19" s="229"/>
      <c r="DH19" s="229"/>
      <c r="DI19" s="229"/>
      <c r="DJ19" s="229"/>
      <c r="DK19" s="229"/>
      <c r="DL19" s="229"/>
      <c r="DM19" s="229"/>
      <c r="DN19" s="229"/>
      <c r="DO19" s="229"/>
      <c r="DP19" s="229"/>
      <c r="DQ19" s="229"/>
      <c r="DR19" s="229"/>
      <c r="DS19" s="229"/>
      <c r="DT19" s="229"/>
      <c r="DU19" s="229"/>
      <c r="DV19" s="229"/>
      <c r="DW19" s="229"/>
      <c r="DX19" s="229"/>
      <c r="DY19" s="229"/>
      <c r="DZ19" s="229"/>
      <c r="EA19" s="229"/>
      <c r="EB19" s="229"/>
      <c r="EC19" s="229"/>
      <c r="ED19" s="229"/>
      <c r="EE19" s="229"/>
      <c r="EF19" s="229"/>
      <c r="EG19" s="229"/>
      <c r="EH19" s="229"/>
      <c r="EI19" s="229"/>
      <c r="EJ19" s="229"/>
      <c r="EK19" s="229"/>
      <c r="EL19" s="229"/>
      <c r="EM19" s="229"/>
      <c r="EN19" s="229"/>
      <c r="EO19" s="229"/>
      <c r="EP19" s="229"/>
      <c r="EQ19" s="229"/>
      <c r="ER19" s="229"/>
      <c r="ES19" s="229"/>
      <c r="ET19" s="229"/>
      <c r="EU19" s="229"/>
      <c r="EV19" s="229"/>
      <c r="EW19" s="229"/>
      <c r="EX19" s="229"/>
      <c r="EY19" s="229"/>
      <c r="EZ19" s="229"/>
      <c r="FA19" s="229"/>
      <c r="FB19" s="229"/>
      <c r="FC19" s="229"/>
      <c r="FD19" s="229"/>
      <c r="FE19" s="229"/>
      <c r="FF19" s="229"/>
      <c r="FG19" s="229"/>
      <c r="FH19" s="229"/>
      <c r="FI19" s="229"/>
      <c r="FJ19" s="229"/>
      <c r="FK19" s="229"/>
      <c r="FL19" s="229"/>
      <c r="FM19" s="229"/>
      <c r="FN19" s="229"/>
      <c r="FO19" s="229"/>
      <c r="FP19" s="229"/>
      <c r="FQ19" s="229"/>
      <c r="FR19" s="229"/>
      <c r="FS19" s="229"/>
      <c r="FT19" s="229"/>
    </row>
    <row r="20" spans="1:176" ht="15" customHeight="1">
      <c r="A20" s="559">
        <f>'Mapa Final'!A17</f>
        <v>3</v>
      </c>
      <c r="B20" s="568" t="str">
        <f>'Mapa Final'!B17</f>
        <v>Adquirir obras y servicios que incumplan con las especificaciones técnicas requeridas por la Entidad</v>
      </c>
      <c r="C20" s="562" t="str">
        <f>'Mapa Final'!C17</f>
        <v>Afectación Económica</v>
      </c>
      <c r="D20" s="562" t="str">
        <f>'Mapa Final'!D17</f>
        <v>1. Falta de claridad en la descripción detallada de obra o servicio a contratar.                                        
2. Impresición en estudios de mercado, conveniencia y oportunidad.                                                
3. Calificación errónea de propuestas  por parte del Comité Evaluador.                      4. Incumplimiento por parte del contratista.</v>
      </c>
      <c r="E20" s="565" t="str">
        <f>'Mapa Final'!E17</f>
        <v>Falta de personal para planeación de procesos.</v>
      </c>
      <c r="F20" s="565" t="str">
        <f>'Mapa Final'!F17</f>
        <v>Posibilidad de afectación económica de la entidad, por errores en la especificación o calificación de la descripción técnica de la obra o servicio a contratar.                       Incursión en investigaciones y/o imposición de multas por aceptar bienes y/o servicios por fuera de las especificaciones técnicas emitidas por la entidad.</v>
      </c>
      <c r="G20" s="565" t="str">
        <f>'Mapa Final'!G17</f>
        <v>Ejecución y Administración de Procesos</v>
      </c>
      <c r="H20" s="509" t="str">
        <f>'Mapa Final'!I17</f>
        <v>Media</v>
      </c>
      <c r="I20" s="549" t="str">
        <f>'Mapa Final'!L17</f>
        <v>Mayor</v>
      </c>
      <c r="J20" s="535" t="str">
        <f>'Mapa Final'!N17</f>
        <v xml:space="preserve">Alto </v>
      </c>
      <c r="K20" s="532" t="str">
        <f>'Mapa Final'!AA17</f>
        <v>Media</v>
      </c>
      <c r="L20" s="532" t="str">
        <f>'Mapa Final'!AE17</f>
        <v>Mayor</v>
      </c>
      <c r="M20" s="538" t="str">
        <f>'Mapa Final'!AG17</f>
        <v xml:space="preserve">Alto </v>
      </c>
      <c r="N20" s="532" t="str">
        <f>'Mapa Final'!AH17</f>
        <v>Reducir(mitigar)</v>
      </c>
      <c r="O20" s="506" t="s">
        <v>554</v>
      </c>
      <c r="P20" s="555"/>
      <c r="Q20" s="558" t="s">
        <v>507</v>
      </c>
      <c r="R20" s="529">
        <v>45200</v>
      </c>
      <c r="S20" s="529">
        <v>45291</v>
      </c>
      <c r="T20" s="506" t="s">
        <v>555</v>
      </c>
      <c r="U20" s="229"/>
      <c r="V20" s="229"/>
    </row>
    <row r="21" spans="1:176">
      <c r="A21" s="560"/>
      <c r="B21" s="572"/>
      <c r="C21" s="563"/>
      <c r="D21" s="563"/>
      <c r="E21" s="566"/>
      <c r="F21" s="566"/>
      <c r="G21" s="566"/>
      <c r="H21" s="510"/>
      <c r="I21" s="550"/>
      <c r="J21" s="536"/>
      <c r="K21" s="533"/>
      <c r="L21" s="533"/>
      <c r="M21" s="539"/>
      <c r="N21" s="533"/>
      <c r="O21" s="507"/>
      <c r="P21" s="556"/>
      <c r="Q21" s="530"/>
      <c r="R21" s="530"/>
      <c r="S21" s="530"/>
      <c r="T21" s="507"/>
      <c r="U21" s="229"/>
      <c r="V21" s="229"/>
    </row>
    <row r="22" spans="1:176">
      <c r="A22" s="560"/>
      <c r="B22" s="572"/>
      <c r="C22" s="563"/>
      <c r="D22" s="563"/>
      <c r="E22" s="566"/>
      <c r="F22" s="566"/>
      <c r="G22" s="566"/>
      <c r="H22" s="510"/>
      <c r="I22" s="550"/>
      <c r="J22" s="536"/>
      <c r="K22" s="533"/>
      <c r="L22" s="533"/>
      <c r="M22" s="539"/>
      <c r="N22" s="533"/>
      <c r="O22" s="507"/>
      <c r="P22" s="556"/>
      <c r="Q22" s="530"/>
      <c r="R22" s="530"/>
      <c r="S22" s="530"/>
      <c r="T22" s="507"/>
      <c r="U22" s="229"/>
      <c r="V22" s="229"/>
    </row>
    <row r="23" spans="1:176">
      <c r="A23" s="560"/>
      <c r="B23" s="572"/>
      <c r="C23" s="563"/>
      <c r="D23" s="563"/>
      <c r="E23" s="566"/>
      <c r="F23" s="566"/>
      <c r="G23" s="566"/>
      <c r="H23" s="510"/>
      <c r="I23" s="550"/>
      <c r="J23" s="536"/>
      <c r="K23" s="533"/>
      <c r="L23" s="533"/>
      <c r="M23" s="539"/>
      <c r="N23" s="533"/>
      <c r="O23" s="507"/>
      <c r="P23" s="556"/>
      <c r="Q23" s="530"/>
      <c r="R23" s="530"/>
      <c r="S23" s="530"/>
      <c r="T23" s="507"/>
      <c r="U23" s="229"/>
      <c r="V23" s="229"/>
    </row>
    <row r="24" spans="1:176" ht="307.5" customHeight="1" thickBot="1">
      <c r="A24" s="561"/>
      <c r="B24" s="573"/>
      <c r="C24" s="564"/>
      <c r="D24" s="564"/>
      <c r="E24" s="567"/>
      <c r="F24" s="567"/>
      <c r="G24" s="567"/>
      <c r="H24" s="511"/>
      <c r="I24" s="551"/>
      <c r="J24" s="537"/>
      <c r="K24" s="534"/>
      <c r="L24" s="534"/>
      <c r="M24" s="540"/>
      <c r="N24" s="534"/>
      <c r="O24" s="508"/>
      <c r="P24" s="557"/>
      <c r="Q24" s="531"/>
      <c r="R24" s="531"/>
      <c r="S24" s="531"/>
      <c r="T24" s="508"/>
      <c r="U24" s="229"/>
      <c r="V24" s="229"/>
    </row>
    <row r="25" spans="1:176" ht="15" customHeight="1">
      <c r="A25" s="559">
        <f>'Mapa Final'!A20</f>
        <v>4</v>
      </c>
      <c r="B25" s="568" t="str">
        <f>'Mapa Final'!B20</f>
        <v>Corrupción</v>
      </c>
      <c r="C25" s="562" t="str">
        <f>'Mapa Final'!C20</f>
        <v>Reputacional(Corrupción)</v>
      </c>
      <c r="D25" s="562" t="str">
        <f>'Mapa Final'!D20</f>
        <v xml:space="preserve">1.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65" t="str">
        <f>'Mapa Final'!E20</f>
        <v>Servidores judiciales con carencia de principios y valores bien fundamentados  que permitan realizar actuaciones contrarias a la ley  en beneficio propio</v>
      </c>
      <c r="F25" s="565" t="str">
        <f>'Mapa Final'!F20</f>
        <v>Posibilidad de la afectación reputacional de la Entidad pór actuaciones de servidores judiciales con carencia de principios y valores bien fundamentados  que les permitan realizar actuaciones contrarias a la ley en beneficio propio</v>
      </c>
      <c r="G25" s="565" t="str">
        <f>'Mapa Final'!G20</f>
        <v>Fraude Interno</v>
      </c>
      <c r="H25" s="509" t="str">
        <f>'Mapa Final'!I20</f>
        <v>Media</v>
      </c>
      <c r="I25" s="549" t="str">
        <f>'Mapa Final'!L20</f>
        <v>Mayor</v>
      </c>
      <c r="J25" s="535" t="str">
        <f>'Mapa Final'!N20</f>
        <v xml:space="preserve">Alto </v>
      </c>
      <c r="K25" s="532" t="str">
        <f>'Mapa Final'!AA20</f>
        <v>Media</v>
      </c>
      <c r="L25" s="532" t="str">
        <f>'Mapa Final'!AE20</f>
        <v>Mayor</v>
      </c>
      <c r="M25" s="538" t="str">
        <f>'Mapa Final'!AG20</f>
        <v xml:space="preserve">Alto </v>
      </c>
      <c r="N25" s="532" t="str">
        <f>'Mapa Final'!AH20</f>
        <v>Reducir(mitigar)</v>
      </c>
      <c r="O25" s="506" t="s">
        <v>548</v>
      </c>
      <c r="P25" s="555"/>
      <c r="Q25" s="558" t="s">
        <v>507</v>
      </c>
      <c r="R25" s="529">
        <v>45200</v>
      </c>
      <c r="S25" s="529">
        <v>45291</v>
      </c>
      <c r="T25" s="506" t="s">
        <v>556</v>
      </c>
    </row>
    <row r="26" spans="1:176">
      <c r="A26" s="560"/>
      <c r="B26" s="572"/>
      <c r="C26" s="563"/>
      <c r="D26" s="563"/>
      <c r="E26" s="566"/>
      <c r="F26" s="566"/>
      <c r="G26" s="566"/>
      <c r="H26" s="510"/>
      <c r="I26" s="550"/>
      <c r="J26" s="536"/>
      <c r="K26" s="533"/>
      <c r="L26" s="533"/>
      <c r="M26" s="539"/>
      <c r="N26" s="533"/>
      <c r="O26" s="507"/>
      <c r="P26" s="556"/>
      <c r="Q26" s="530"/>
      <c r="R26" s="530"/>
      <c r="S26" s="530"/>
      <c r="T26" s="507"/>
    </row>
    <row r="27" spans="1:176">
      <c r="A27" s="560"/>
      <c r="B27" s="572"/>
      <c r="C27" s="563"/>
      <c r="D27" s="563"/>
      <c r="E27" s="566"/>
      <c r="F27" s="566"/>
      <c r="G27" s="566"/>
      <c r="H27" s="510"/>
      <c r="I27" s="550"/>
      <c r="J27" s="536"/>
      <c r="K27" s="533"/>
      <c r="L27" s="533"/>
      <c r="M27" s="539"/>
      <c r="N27" s="533"/>
      <c r="O27" s="507"/>
      <c r="P27" s="556"/>
      <c r="Q27" s="530"/>
      <c r="R27" s="530"/>
      <c r="S27" s="530"/>
      <c r="T27" s="507"/>
    </row>
    <row r="28" spans="1:176">
      <c r="A28" s="560"/>
      <c r="B28" s="572"/>
      <c r="C28" s="563"/>
      <c r="D28" s="563"/>
      <c r="E28" s="566"/>
      <c r="F28" s="566"/>
      <c r="G28" s="566"/>
      <c r="H28" s="510"/>
      <c r="I28" s="550"/>
      <c r="J28" s="536"/>
      <c r="K28" s="533"/>
      <c r="L28" s="533"/>
      <c r="M28" s="539"/>
      <c r="N28" s="533"/>
      <c r="O28" s="507"/>
      <c r="P28" s="556"/>
      <c r="Q28" s="530"/>
      <c r="R28" s="530"/>
      <c r="S28" s="530"/>
      <c r="T28" s="507"/>
    </row>
    <row r="29" spans="1:176" ht="277.5" customHeight="1" thickBot="1">
      <c r="A29" s="561"/>
      <c r="B29" s="573"/>
      <c r="C29" s="564"/>
      <c r="D29" s="564"/>
      <c r="E29" s="567"/>
      <c r="F29" s="567"/>
      <c r="G29" s="567"/>
      <c r="H29" s="511"/>
      <c r="I29" s="551"/>
      <c r="J29" s="537"/>
      <c r="K29" s="534"/>
      <c r="L29" s="534"/>
      <c r="M29" s="540"/>
      <c r="N29" s="534"/>
      <c r="O29" s="508"/>
      <c r="P29" s="557"/>
      <c r="Q29" s="531"/>
      <c r="R29" s="531"/>
      <c r="S29" s="531"/>
      <c r="T29" s="508"/>
    </row>
    <row r="30" spans="1:176" ht="15" customHeight="1">
      <c r="A30" s="559">
        <f>'Mapa Final'!A24</f>
        <v>5</v>
      </c>
      <c r="B30" s="568" t="str">
        <f>'Mapa Final'!B24</f>
        <v xml:space="preserve"> Carencia de la  prestación del Servicio Público de Administrar  Justicia o prestarlo de manera tardía por causas ajenas a la voluntad de los servidores judiciales</v>
      </c>
      <c r="C30" s="562" t="str">
        <f>'Mapa Final'!C24</f>
        <v>Afectación en la Prestación del Servicio de Justicia</v>
      </c>
      <c r="D30" s="562" t="str">
        <f>'Mapa Final'!D24</f>
        <v>1. Paros Judiciales que afecten la prestación del servicio.  
2. Huelgas, protestas ciudadana o Disturbios y hechos violentos, que alteren el orden publico 
3.Pandemia
4.Emergencias Ambientales</v>
      </c>
      <c r="E30" s="565" t="str">
        <f>'Mapa Final'!E24</f>
        <v>Suceso de fuerza mayor que imposibilitan la gestión judicial (contratación de obras y servicios)</v>
      </c>
      <c r="F30" s="565" t="str">
        <f>'Mapa Final'!F24</f>
        <v xml:space="preserve">Posibilidad de  afectación en la prestación del Servicio de Justicia debido a un suceso de fuerza mayor que imposibilita la gestión de la administración judicial (contratación de obras y servicios) </v>
      </c>
      <c r="G30" s="565" t="str">
        <f>'Mapa Final'!G24</f>
        <v>Usuarios, productos y prácticas organizacionales</v>
      </c>
      <c r="H30" s="509" t="str">
        <f>'Mapa Final'!I24</f>
        <v>Media</v>
      </c>
      <c r="I30" s="549" t="str">
        <f>'Mapa Final'!L24</f>
        <v>Mayor</v>
      </c>
      <c r="J30" s="535" t="str">
        <f>'Mapa Final'!N24</f>
        <v xml:space="preserve">Alto </v>
      </c>
      <c r="K30" s="532" t="str">
        <f>'Mapa Final'!AA24</f>
        <v>Baja</v>
      </c>
      <c r="L30" s="532" t="str">
        <f>'Mapa Final'!AE24</f>
        <v>Mayor</v>
      </c>
      <c r="M30" s="538" t="str">
        <f>'Mapa Final'!AG24</f>
        <v xml:space="preserve">Alto </v>
      </c>
      <c r="N30" s="532" t="str">
        <f>'Mapa Final'!AH24</f>
        <v>Reducir(mitigar)</v>
      </c>
      <c r="O30" s="506" t="s">
        <v>544</v>
      </c>
      <c r="P30" s="555"/>
      <c r="Q30" s="558" t="s">
        <v>507</v>
      </c>
      <c r="R30" s="529">
        <v>45200</v>
      </c>
      <c r="S30" s="529">
        <v>45291</v>
      </c>
      <c r="T30" s="506" t="s">
        <v>510</v>
      </c>
    </row>
    <row r="31" spans="1:176">
      <c r="A31" s="560"/>
      <c r="B31" s="572"/>
      <c r="C31" s="563"/>
      <c r="D31" s="563"/>
      <c r="E31" s="566"/>
      <c r="F31" s="566"/>
      <c r="G31" s="566"/>
      <c r="H31" s="510"/>
      <c r="I31" s="550"/>
      <c r="J31" s="536"/>
      <c r="K31" s="533"/>
      <c r="L31" s="533"/>
      <c r="M31" s="539"/>
      <c r="N31" s="533"/>
      <c r="O31" s="507"/>
      <c r="P31" s="556"/>
      <c r="Q31" s="530"/>
      <c r="R31" s="530"/>
      <c r="S31" s="530"/>
      <c r="T31" s="507"/>
    </row>
    <row r="32" spans="1:176">
      <c r="A32" s="560"/>
      <c r="B32" s="572"/>
      <c r="C32" s="563"/>
      <c r="D32" s="563"/>
      <c r="E32" s="566"/>
      <c r="F32" s="566"/>
      <c r="G32" s="566"/>
      <c r="H32" s="510"/>
      <c r="I32" s="550"/>
      <c r="J32" s="536"/>
      <c r="K32" s="533"/>
      <c r="L32" s="533"/>
      <c r="M32" s="539"/>
      <c r="N32" s="533"/>
      <c r="O32" s="507"/>
      <c r="P32" s="556"/>
      <c r="Q32" s="530"/>
      <c r="R32" s="530"/>
      <c r="S32" s="530"/>
      <c r="T32" s="507"/>
    </row>
    <row r="33" spans="1:20">
      <c r="A33" s="560"/>
      <c r="B33" s="572"/>
      <c r="C33" s="563"/>
      <c r="D33" s="563"/>
      <c r="E33" s="566"/>
      <c r="F33" s="566"/>
      <c r="G33" s="566"/>
      <c r="H33" s="510"/>
      <c r="I33" s="550"/>
      <c r="J33" s="536"/>
      <c r="K33" s="533"/>
      <c r="L33" s="533"/>
      <c r="M33" s="539"/>
      <c r="N33" s="533"/>
      <c r="O33" s="507"/>
      <c r="P33" s="556"/>
      <c r="Q33" s="530"/>
      <c r="R33" s="530"/>
      <c r="S33" s="530"/>
      <c r="T33" s="507"/>
    </row>
    <row r="34" spans="1:20" ht="102.75" customHeight="1" thickBot="1">
      <c r="A34" s="561"/>
      <c r="B34" s="573"/>
      <c r="C34" s="564"/>
      <c r="D34" s="564"/>
      <c r="E34" s="567"/>
      <c r="F34" s="567"/>
      <c r="G34" s="567"/>
      <c r="H34" s="511"/>
      <c r="I34" s="551"/>
      <c r="J34" s="537"/>
      <c r="K34" s="534"/>
      <c r="L34" s="534"/>
      <c r="M34" s="540"/>
      <c r="N34" s="534"/>
      <c r="O34" s="508"/>
      <c r="P34" s="557"/>
      <c r="Q34" s="531"/>
      <c r="R34" s="531"/>
      <c r="S34" s="531"/>
      <c r="T34" s="508"/>
    </row>
    <row r="35" spans="1:20" ht="15" customHeight="1">
      <c r="A35" s="559">
        <f>'Mapa Final'!A29</f>
        <v>6</v>
      </c>
      <c r="B35" s="568" t="str">
        <f>'Mapa Final'!B29</f>
        <v>Inaplicabilidad de la normavidad ambiental vigente en los procesos de contratación de obras y servicios</v>
      </c>
      <c r="C35" s="562" t="str">
        <f>'Mapa Final'!C29</f>
        <v xml:space="preserve"> Afectación Ambiental</v>
      </c>
      <c r="D35" s="562"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Final'!E29</f>
        <v>Desconocimiento de los lineamientos ambientales y normatividad  ambiental vigente para la contratación de obras y servicios y el manejo ambiental en cada una de las sedes de la entidad.</v>
      </c>
      <c r="F35" s="565" t="str">
        <f>'Mapa Final'!F29</f>
        <v>Posibilidad de afectación ambiental debido al desconocimiento de los lineamientos ambientales y normatividad  ambiental vigente para la contratación de obras y servicios.</v>
      </c>
      <c r="G35" s="565" t="str">
        <f>'Mapa Final'!G29</f>
        <v>Eventos Ambientales Internos</v>
      </c>
      <c r="H35" s="509" t="str">
        <f>'Mapa Final'!I29</f>
        <v>Media</v>
      </c>
      <c r="I35" s="549" t="str">
        <f>'Mapa Final'!L29</f>
        <v>Moderado</v>
      </c>
      <c r="J35" s="535" t="str">
        <f>'Mapa Final'!N29</f>
        <v>Moderado</v>
      </c>
      <c r="K35" s="532" t="str">
        <f>'Mapa Final'!AA29</f>
        <v>Media</v>
      </c>
      <c r="L35" s="532" t="str">
        <f>'Mapa Final'!AE29</f>
        <v>Moderado</v>
      </c>
      <c r="M35" s="538" t="str">
        <f>'Mapa Final'!AG29</f>
        <v>Moderado</v>
      </c>
      <c r="N35" s="532" t="str">
        <f>'Mapa Final'!AH29</f>
        <v>Reducir(mitigar)</v>
      </c>
      <c r="O35" s="506" t="s">
        <v>549</v>
      </c>
      <c r="P35" s="555"/>
      <c r="Q35" s="558" t="s">
        <v>507</v>
      </c>
      <c r="R35" s="529">
        <v>45200</v>
      </c>
      <c r="S35" s="529">
        <v>45291</v>
      </c>
      <c r="T35" s="506" t="s">
        <v>550</v>
      </c>
    </row>
    <row r="36" spans="1:20">
      <c r="A36" s="560"/>
      <c r="B36" s="572"/>
      <c r="C36" s="563"/>
      <c r="D36" s="563"/>
      <c r="E36" s="566"/>
      <c r="F36" s="566"/>
      <c r="G36" s="566"/>
      <c r="H36" s="510"/>
      <c r="I36" s="550"/>
      <c r="J36" s="536"/>
      <c r="K36" s="533"/>
      <c r="L36" s="533"/>
      <c r="M36" s="539"/>
      <c r="N36" s="533"/>
      <c r="O36" s="507"/>
      <c r="P36" s="556"/>
      <c r="Q36" s="530"/>
      <c r="R36" s="530"/>
      <c r="S36" s="530"/>
      <c r="T36" s="507"/>
    </row>
    <row r="37" spans="1:20">
      <c r="A37" s="560"/>
      <c r="B37" s="572"/>
      <c r="C37" s="563"/>
      <c r="D37" s="563"/>
      <c r="E37" s="566"/>
      <c r="F37" s="566"/>
      <c r="G37" s="566"/>
      <c r="H37" s="510"/>
      <c r="I37" s="550"/>
      <c r="J37" s="536"/>
      <c r="K37" s="533"/>
      <c r="L37" s="533"/>
      <c r="M37" s="539"/>
      <c r="N37" s="533"/>
      <c r="O37" s="507"/>
      <c r="P37" s="556"/>
      <c r="Q37" s="530"/>
      <c r="R37" s="530"/>
      <c r="S37" s="530"/>
      <c r="T37" s="507"/>
    </row>
    <row r="38" spans="1:20">
      <c r="A38" s="560"/>
      <c r="B38" s="572"/>
      <c r="C38" s="563"/>
      <c r="D38" s="563"/>
      <c r="E38" s="566"/>
      <c r="F38" s="566"/>
      <c r="G38" s="566"/>
      <c r="H38" s="510"/>
      <c r="I38" s="550"/>
      <c r="J38" s="536"/>
      <c r="K38" s="533"/>
      <c r="L38" s="533"/>
      <c r="M38" s="539"/>
      <c r="N38" s="533"/>
      <c r="O38" s="507"/>
      <c r="P38" s="556"/>
      <c r="Q38" s="530"/>
      <c r="R38" s="530"/>
      <c r="S38" s="530"/>
      <c r="T38" s="507"/>
    </row>
    <row r="39" spans="1:20" ht="278.25" customHeight="1" thickBot="1">
      <c r="A39" s="561"/>
      <c r="B39" s="573"/>
      <c r="C39" s="564"/>
      <c r="D39" s="564"/>
      <c r="E39" s="567"/>
      <c r="F39" s="567"/>
      <c r="G39" s="567"/>
      <c r="H39" s="511"/>
      <c r="I39" s="551"/>
      <c r="J39" s="537"/>
      <c r="K39" s="534"/>
      <c r="L39" s="534"/>
      <c r="M39" s="540"/>
      <c r="N39" s="534"/>
      <c r="O39" s="508"/>
      <c r="P39" s="557"/>
      <c r="Q39" s="531"/>
      <c r="R39" s="531"/>
      <c r="S39" s="531"/>
      <c r="T39" s="508"/>
    </row>
    <row r="40" spans="1:20">
      <c r="A40" s="559" t="e">
        <f>'Mapa Final'!#REF!</f>
        <v>#REF!</v>
      </c>
      <c r="B40" s="568" t="e">
        <f>'Mapa Final'!#REF!</f>
        <v>#REF!</v>
      </c>
      <c r="C40" s="562" t="e">
        <f>'Mapa Final'!#REF!</f>
        <v>#REF!</v>
      </c>
      <c r="D40" s="562" t="e">
        <f>'Mapa Final'!#REF!</f>
        <v>#REF!</v>
      </c>
      <c r="E40" s="565" t="e">
        <f>'Mapa Final'!#REF!</f>
        <v>#REF!</v>
      </c>
      <c r="F40" s="565" t="e">
        <f>'Mapa Final'!#REF!</f>
        <v>#REF!</v>
      </c>
      <c r="G40" s="565" t="e">
        <f>'Mapa Final'!#REF!</f>
        <v>#REF!</v>
      </c>
      <c r="H40" s="509" t="e">
        <f>'Mapa Final'!#REF!</f>
        <v>#REF!</v>
      </c>
      <c r="I40" s="549" t="e">
        <f>'Mapa Final'!#REF!</f>
        <v>#REF!</v>
      </c>
      <c r="J40" s="535" t="e">
        <f>'Mapa Final'!#REF!</f>
        <v>#REF!</v>
      </c>
      <c r="K40" s="532" t="e">
        <f>'Mapa Final'!#REF!</f>
        <v>#REF!</v>
      </c>
      <c r="L40" s="532" t="e">
        <f>'Mapa Final'!#REF!</f>
        <v>#REF!</v>
      </c>
      <c r="M40" s="538" t="e">
        <f>'Mapa Final'!#REF!</f>
        <v>#REF!</v>
      </c>
      <c r="N40" s="532" t="e">
        <f>'Mapa Final'!#REF!</f>
        <v>#REF!</v>
      </c>
      <c r="O40" s="555"/>
      <c r="P40" s="555"/>
      <c r="Q40" s="555"/>
      <c r="R40" s="555"/>
      <c r="S40" s="555"/>
      <c r="T40" s="555"/>
    </row>
    <row r="41" spans="1:20">
      <c r="A41" s="560"/>
      <c r="B41" s="572"/>
      <c r="C41" s="563"/>
      <c r="D41" s="563"/>
      <c r="E41" s="566"/>
      <c r="F41" s="566"/>
      <c r="G41" s="566"/>
      <c r="H41" s="510"/>
      <c r="I41" s="550"/>
      <c r="J41" s="536"/>
      <c r="K41" s="533"/>
      <c r="L41" s="533"/>
      <c r="M41" s="539"/>
      <c r="N41" s="533"/>
      <c r="O41" s="556"/>
      <c r="P41" s="556"/>
      <c r="Q41" s="556"/>
      <c r="R41" s="556"/>
      <c r="S41" s="556"/>
      <c r="T41" s="556"/>
    </row>
    <row r="42" spans="1:20">
      <c r="A42" s="560"/>
      <c r="B42" s="572"/>
      <c r="C42" s="563"/>
      <c r="D42" s="563"/>
      <c r="E42" s="566"/>
      <c r="F42" s="566"/>
      <c r="G42" s="566"/>
      <c r="H42" s="510"/>
      <c r="I42" s="550"/>
      <c r="J42" s="536"/>
      <c r="K42" s="533"/>
      <c r="L42" s="533"/>
      <c r="M42" s="539"/>
      <c r="N42" s="533"/>
      <c r="O42" s="556"/>
      <c r="P42" s="556"/>
      <c r="Q42" s="556"/>
      <c r="R42" s="556"/>
      <c r="S42" s="556"/>
      <c r="T42" s="556"/>
    </row>
    <row r="43" spans="1:20">
      <c r="A43" s="560"/>
      <c r="B43" s="572"/>
      <c r="C43" s="563"/>
      <c r="D43" s="563"/>
      <c r="E43" s="566"/>
      <c r="F43" s="566"/>
      <c r="G43" s="566"/>
      <c r="H43" s="510"/>
      <c r="I43" s="550"/>
      <c r="J43" s="536"/>
      <c r="K43" s="533"/>
      <c r="L43" s="533"/>
      <c r="M43" s="539"/>
      <c r="N43" s="533"/>
      <c r="O43" s="556"/>
      <c r="P43" s="556"/>
      <c r="Q43" s="556"/>
      <c r="R43" s="556"/>
      <c r="S43" s="556"/>
      <c r="T43" s="556"/>
    </row>
    <row r="44" spans="1:20" ht="15.75" thickBot="1">
      <c r="A44" s="561"/>
      <c r="B44" s="573"/>
      <c r="C44" s="564"/>
      <c r="D44" s="564"/>
      <c r="E44" s="567"/>
      <c r="F44" s="567"/>
      <c r="G44" s="567"/>
      <c r="H44" s="511"/>
      <c r="I44" s="551"/>
      <c r="J44" s="537"/>
      <c r="K44" s="534"/>
      <c r="L44" s="534"/>
      <c r="M44" s="540"/>
      <c r="N44" s="534"/>
      <c r="O44" s="557"/>
      <c r="P44" s="557"/>
      <c r="Q44" s="557"/>
      <c r="R44" s="557"/>
      <c r="S44" s="557"/>
      <c r="T44" s="557"/>
    </row>
    <row r="45" spans="1:20">
      <c r="A45" s="559" t="e">
        <f>'Mapa Final'!#REF!</f>
        <v>#REF!</v>
      </c>
      <c r="B45" s="568" t="e">
        <f>'Mapa Final'!#REF!</f>
        <v>#REF!</v>
      </c>
      <c r="C45" s="562" t="e">
        <f>'Mapa Final'!#REF!</f>
        <v>#REF!</v>
      </c>
      <c r="D45" s="562" t="e">
        <f>'Mapa Final'!#REF!</f>
        <v>#REF!</v>
      </c>
      <c r="E45" s="565" t="e">
        <f>'Mapa Final'!#REF!</f>
        <v>#REF!</v>
      </c>
      <c r="F45" s="565" t="e">
        <f>'Mapa Final'!#REF!</f>
        <v>#REF!</v>
      </c>
      <c r="G45" s="565" t="e">
        <f>'Mapa Final'!#REF!</f>
        <v>#REF!</v>
      </c>
      <c r="H45" s="509" t="e">
        <f>'Mapa Final'!#REF!</f>
        <v>#REF!</v>
      </c>
      <c r="I45" s="549" t="e">
        <f>'Mapa Final'!#REF!</f>
        <v>#REF!</v>
      </c>
      <c r="J45" s="535" t="e">
        <f>'Mapa Final'!#REF!</f>
        <v>#REF!</v>
      </c>
      <c r="K45" s="532" t="e">
        <f>'Mapa Final'!#REF!</f>
        <v>#REF!</v>
      </c>
      <c r="L45" s="532" t="e">
        <f>'Mapa Final'!#REF!</f>
        <v>#REF!</v>
      </c>
      <c r="M45" s="538" t="e">
        <f>'Mapa Final'!#REF!</f>
        <v>#REF!</v>
      </c>
      <c r="N45" s="532" t="e">
        <f>'Mapa Final'!#REF!</f>
        <v>#REF!</v>
      </c>
      <c r="O45" s="555"/>
      <c r="P45" s="555"/>
      <c r="Q45" s="555"/>
      <c r="R45" s="555"/>
      <c r="S45" s="555"/>
      <c r="T45" s="555"/>
    </row>
    <row r="46" spans="1:20">
      <c r="A46" s="560"/>
      <c r="B46" s="572"/>
      <c r="C46" s="563"/>
      <c r="D46" s="563"/>
      <c r="E46" s="566"/>
      <c r="F46" s="566"/>
      <c r="G46" s="566"/>
      <c r="H46" s="510"/>
      <c r="I46" s="550"/>
      <c r="J46" s="536"/>
      <c r="K46" s="533"/>
      <c r="L46" s="533"/>
      <c r="M46" s="539"/>
      <c r="N46" s="533"/>
      <c r="O46" s="556"/>
      <c r="P46" s="556"/>
      <c r="Q46" s="556"/>
      <c r="R46" s="556"/>
      <c r="S46" s="556"/>
      <c r="T46" s="556"/>
    </row>
    <row r="47" spans="1:20">
      <c r="A47" s="560"/>
      <c r="B47" s="572"/>
      <c r="C47" s="563"/>
      <c r="D47" s="563"/>
      <c r="E47" s="566"/>
      <c r="F47" s="566"/>
      <c r="G47" s="566"/>
      <c r="H47" s="510"/>
      <c r="I47" s="550"/>
      <c r="J47" s="536"/>
      <c r="K47" s="533"/>
      <c r="L47" s="533"/>
      <c r="M47" s="539"/>
      <c r="N47" s="533"/>
      <c r="O47" s="556"/>
      <c r="P47" s="556"/>
      <c r="Q47" s="556"/>
      <c r="R47" s="556"/>
      <c r="S47" s="556"/>
      <c r="T47" s="556"/>
    </row>
    <row r="48" spans="1:20">
      <c r="A48" s="560"/>
      <c r="B48" s="572"/>
      <c r="C48" s="563"/>
      <c r="D48" s="563"/>
      <c r="E48" s="566"/>
      <c r="F48" s="566"/>
      <c r="G48" s="566"/>
      <c r="H48" s="510"/>
      <c r="I48" s="550"/>
      <c r="J48" s="536"/>
      <c r="K48" s="533"/>
      <c r="L48" s="533"/>
      <c r="M48" s="539"/>
      <c r="N48" s="533"/>
      <c r="O48" s="556"/>
      <c r="P48" s="556"/>
      <c r="Q48" s="556"/>
      <c r="R48" s="556"/>
      <c r="S48" s="556"/>
      <c r="T48" s="556"/>
    </row>
    <row r="49" spans="1:20" ht="15.75" thickBot="1">
      <c r="A49" s="561"/>
      <c r="B49" s="573"/>
      <c r="C49" s="564"/>
      <c r="D49" s="564"/>
      <c r="E49" s="567"/>
      <c r="F49" s="567"/>
      <c r="G49" s="567"/>
      <c r="H49" s="511"/>
      <c r="I49" s="551"/>
      <c r="J49" s="537"/>
      <c r="K49" s="534"/>
      <c r="L49" s="534"/>
      <c r="M49" s="540"/>
      <c r="N49" s="534"/>
      <c r="O49" s="557"/>
      <c r="P49" s="557"/>
      <c r="Q49" s="557"/>
      <c r="R49" s="557"/>
      <c r="S49" s="557"/>
      <c r="T49" s="557"/>
    </row>
    <row r="50" spans="1:20">
      <c r="A50" s="559" t="e">
        <f>'Mapa Final'!#REF!</f>
        <v>#REF!</v>
      </c>
      <c r="B50" s="568" t="e">
        <f>'Mapa Final'!#REF!</f>
        <v>#REF!</v>
      </c>
      <c r="C50" s="562" t="e">
        <f>'Mapa Final'!#REF!</f>
        <v>#REF!</v>
      </c>
      <c r="D50" s="562" t="e">
        <f>'Mapa Final'!#REF!</f>
        <v>#REF!</v>
      </c>
      <c r="E50" s="565" t="e">
        <f>'Mapa Final'!#REF!</f>
        <v>#REF!</v>
      </c>
      <c r="F50" s="565" t="e">
        <f>'Mapa Final'!#REF!</f>
        <v>#REF!</v>
      </c>
      <c r="G50" s="565" t="e">
        <f>'Mapa Final'!#REF!</f>
        <v>#REF!</v>
      </c>
      <c r="H50" s="509" t="e">
        <f>'Mapa Final'!#REF!</f>
        <v>#REF!</v>
      </c>
      <c r="I50" s="549" t="e">
        <f>'Mapa Final'!#REF!</f>
        <v>#REF!</v>
      </c>
      <c r="J50" s="535" t="e">
        <f>'Mapa Final'!#REF!</f>
        <v>#REF!</v>
      </c>
      <c r="K50" s="532" t="e">
        <f>'Mapa Final'!#REF!</f>
        <v>#REF!</v>
      </c>
      <c r="L50" s="532" t="e">
        <f>'Mapa Final'!#REF!</f>
        <v>#REF!</v>
      </c>
      <c r="M50" s="538" t="e">
        <f>'Mapa Final'!#REF!</f>
        <v>#REF!</v>
      </c>
      <c r="N50" s="532" t="e">
        <f>'Mapa Final'!#REF!</f>
        <v>#REF!</v>
      </c>
      <c r="O50" s="555"/>
      <c r="P50" s="555"/>
      <c r="Q50" s="555"/>
      <c r="R50" s="555"/>
      <c r="S50" s="555"/>
      <c r="T50" s="555"/>
    </row>
    <row r="51" spans="1:20">
      <c r="A51" s="560"/>
      <c r="B51" s="572"/>
      <c r="C51" s="563"/>
      <c r="D51" s="563"/>
      <c r="E51" s="566"/>
      <c r="F51" s="566"/>
      <c r="G51" s="566"/>
      <c r="H51" s="510"/>
      <c r="I51" s="550"/>
      <c r="J51" s="536"/>
      <c r="K51" s="533"/>
      <c r="L51" s="533"/>
      <c r="M51" s="539"/>
      <c r="N51" s="533"/>
      <c r="O51" s="556"/>
      <c r="P51" s="556"/>
      <c r="Q51" s="556"/>
      <c r="R51" s="556"/>
      <c r="S51" s="556"/>
      <c r="T51" s="556"/>
    </row>
    <row r="52" spans="1:20">
      <c r="A52" s="560"/>
      <c r="B52" s="572"/>
      <c r="C52" s="563"/>
      <c r="D52" s="563"/>
      <c r="E52" s="566"/>
      <c r="F52" s="566"/>
      <c r="G52" s="566"/>
      <c r="H52" s="510"/>
      <c r="I52" s="550"/>
      <c r="J52" s="536"/>
      <c r="K52" s="533"/>
      <c r="L52" s="533"/>
      <c r="M52" s="539"/>
      <c r="N52" s="533"/>
      <c r="O52" s="556"/>
      <c r="P52" s="556"/>
      <c r="Q52" s="556"/>
      <c r="R52" s="556"/>
      <c r="S52" s="556"/>
      <c r="T52" s="556"/>
    </row>
    <row r="53" spans="1:20">
      <c r="A53" s="560"/>
      <c r="B53" s="572"/>
      <c r="C53" s="563"/>
      <c r="D53" s="563"/>
      <c r="E53" s="566"/>
      <c r="F53" s="566"/>
      <c r="G53" s="566"/>
      <c r="H53" s="510"/>
      <c r="I53" s="550"/>
      <c r="J53" s="536"/>
      <c r="K53" s="533"/>
      <c r="L53" s="533"/>
      <c r="M53" s="539"/>
      <c r="N53" s="533"/>
      <c r="O53" s="556"/>
      <c r="P53" s="556"/>
      <c r="Q53" s="556"/>
      <c r="R53" s="556"/>
      <c r="S53" s="556"/>
      <c r="T53" s="556"/>
    </row>
    <row r="54" spans="1:20" ht="15.75" thickBot="1">
      <c r="A54" s="561"/>
      <c r="B54" s="573"/>
      <c r="C54" s="564"/>
      <c r="D54" s="564"/>
      <c r="E54" s="567"/>
      <c r="F54" s="567"/>
      <c r="G54" s="567"/>
      <c r="H54" s="511"/>
      <c r="I54" s="551"/>
      <c r="J54" s="537"/>
      <c r="K54" s="534"/>
      <c r="L54" s="534"/>
      <c r="M54" s="540"/>
      <c r="N54" s="534"/>
      <c r="O54" s="557"/>
      <c r="P54" s="557"/>
      <c r="Q54" s="557"/>
      <c r="R54" s="557"/>
      <c r="S54" s="557"/>
      <c r="T54" s="557"/>
    </row>
    <row r="55" spans="1:20">
      <c r="A55" s="559" t="e">
        <f>'Mapa Final'!#REF!</f>
        <v>#REF!</v>
      </c>
      <c r="B55" s="568" t="e">
        <f>'Mapa Final'!#REF!</f>
        <v>#REF!</v>
      </c>
      <c r="C55" s="562" t="e">
        <f>'Mapa Final'!#REF!</f>
        <v>#REF!</v>
      </c>
      <c r="D55" s="562" t="e">
        <f>'Mapa Final'!#REF!</f>
        <v>#REF!</v>
      </c>
      <c r="E55" s="565" t="e">
        <f>'Mapa Final'!#REF!</f>
        <v>#REF!</v>
      </c>
      <c r="F55" s="565" t="e">
        <f>'Mapa Final'!#REF!</f>
        <v>#REF!</v>
      </c>
      <c r="G55" s="565" t="e">
        <f>'Mapa Final'!#REF!</f>
        <v>#REF!</v>
      </c>
      <c r="H55" s="509" t="e">
        <f>'Mapa Final'!#REF!</f>
        <v>#REF!</v>
      </c>
      <c r="I55" s="549" t="e">
        <f>'Mapa Final'!#REF!</f>
        <v>#REF!</v>
      </c>
      <c r="J55" s="535" t="e">
        <f>'Mapa Final'!#REF!</f>
        <v>#REF!</v>
      </c>
      <c r="K55" s="532" t="e">
        <f>'Mapa Final'!#REF!</f>
        <v>#REF!</v>
      </c>
      <c r="L55" s="532" t="e">
        <f>'Mapa Final'!#REF!</f>
        <v>#REF!</v>
      </c>
      <c r="M55" s="538" t="e">
        <f>'Mapa Final'!#REF!</f>
        <v>#REF!</v>
      </c>
      <c r="N55" s="532" t="e">
        <f>'Mapa Final'!#REF!</f>
        <v>#REF!</v>
      </c>
      <c r="O55" s="555"/>
      <c r="P55" s="555"/>
      <c r="Q55" s="555"/>
      <c r="R55" s="555"/>
      <c r="S55" s="555"/>
      <c r="T55" s="555"/>
    </row>
    <row r="56" spans="1:20">
      <c r="A56" s="560"/>
      <c r="B56" s="572"/>
      <c r="C56" s="563"/>
      <c r="D56" s="563"/>
      <c r="E56" s="566"/>
      <c r="F56" s="566"/>
      <c r="G56" s="566"/>
      <c r="H56" s="510"/>
      <c r="I56" s="550"/>
      <c r="J56" s="536"/>
      <c r="K56" s="533"/>
      <c r="L56" s="533"/>
      <c r="M56" s="539"/>
      <c r="N56" s="533"/>
      <c r="O56" s="556"/>
      <c r="P56" s="556"/>
      <c r="Q56" s="556"/>
      <c r="R56" s="556"/>
      <c r="S56" s="556"/>
      <c r="T56" s="556"/>
    </row>
    <row r="57" spans="1:20">
      <c r="A57" s="560"/>
      <c r="B57" s="572"/>
      <c r="C57" s="563"/>
      <c r="D57" s="563"/>
      <c r="E57" s="566"/>
      <c r="F57" s="566"/>
      <c r="G57" s="566"/>
      <c r="H57" s="510"/>
      <c r="I57" s="550"/>
      <c r="J57" s="536"/>
      <c r="K57" s="533"/>
      <c r="L57" s="533"/>
      <c r="M57" s="539"/>
      <c r="N57" s="533"/>
      <c r="O57" s="556"/>
      <c r="P57" s="556"/>
      <c r="Q57" s="556"/>
      <c r="R57" s="556"/>
      <c r="S57" s="556"/>
      <c r="T57" s="556"/>
    </row>
    <row r="58" spans="1:20">
      <c r="A58" s="560"/>
      <c r="B58" s="572"/>
      <c r="C58" s="563"/>
      <c r="D58" s="563"/>
      <c r="E58" s="566"/>
      <c r="F58" s="566"/>
      <c r="G58" s="566"/>
      <c r="H58" s="510"/>
      <c r="I58" s="550"/>
      <c r="J58" s="536"/>
      <c r="K58" s="533"/>
      <c r="L58" s="533"/>
      <c r="M58" s="539"/>
      <c r="N58" s="533"/>
      <c r="O58" s="556"/>
      <c r="P58" s="556"/>
      <c r="Q58" s="556"/>
      <c r="R58" s="556"/>
      <c r="S58" s="556"/>
      <c r="T58" s="556"/>
    </row>
    <row r="59" spans="1:20" ht="15.75" thickBot="1">
      <c r="A59" s="561"/>
      <c r="B59" s="573"/>
      <c r="C59" s="564"/>
      <c r="D59" s="564"/>
      <c r="E59" s="567"/>
      <c r="F59" s="567"/>
      <c r="G59" s="567"/>
      <c r="H59" s="511"/>
      <c r="I59" s="551"/>
      <c r="J59" s="537"/>
      <c r="K59" s="534"/>
      <c r="L59" s="534"/>
      <c r="M59" s="540"/>
      <c r="N59" s="534"/>
      <c r="O59" s="557"/>
      <c r="P59" s="557"/>
      <c r="Q59" s="557"/>
      <c r="R59" s="557"/>
      <c r="S59" s="557"/>
      <c r="T59" s="55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63" priority="735" operator="containsText" text="3- Moderado">
      <formula>NOT(ISERROR(SEARCH("3- Moderado",A7)))</formula>
    </cfRule>
    <cfRule type="containsText" dxfId="662" priority="736" operator="containsText" text="6- Moderado">
      <formula>NOT(ISERROR(SEARCH("6- Moderado",A7)))</formula>
    </cfRule>
    <cfRule type="containsText" dxfId="661" priority="737" operator="containsText" text="4- Moderado">
      <formula>NOT(ISERROR(SEARCH("4- Moderado",A7)))</formula>
    </cfRule>
    <cfRule type="containsText" dxfId="660" priority="738" operator="containsText" text="3- Bajo">
      <formula>NOT(ISERROR(SEARCH("3- Bajo",A7)))</formula>
    </cfRule>
    <cfRule type="containsText" dxfId="659" priority="739" operator="containsText" text="4- Bajo">
      <formula>NOT(ISERROR(SEARCH("4- Bajo",A7)))</formula>
    </cfRule>
    <cfRule type="containsText" dxfId="658" priority="740" operator="containsText" text="1- Bajo">
      <formula>NOT(ISERROR(SEARCH("1- Bajo",A7)))</formula>
    </cfRule>
  </conditionalFormatting>
  <conditionalFormatting sqref="H8:J8">
    <cfRule type="containsText" dxfId="657" priority="728" operator="containsText" text="3- Moderado">
      <formula>NOT(ISERROR(SEARCH("3- Moderado",H8)))</formula>
    </cfRule>
    <cfRule type="containsText" dxfId="656" priority="729" operator="containsText" text="6- Moderado">
      <formula>NOT(ISERROR(SEARCH("6- Moderado",H8)))</formula>
    </cfRule>
    <cfRule type="containsText" dxfId="655" priority="730" operator="containsText" text="4- Moderado">
      <formula>NOT(ISERROR(SEARCH("4- Moderado",H8)))</formula>
    </cfRule>
    <cfRule type="containsText" dxfId="654" priority="731" operator="containsText" text="3- Bajo">
      <formula>NOT(ISERROR(SEARCH("3- Bajo",H8)))</formula>
    </cfRule>
    <cfRule type="containsText" dxfId="653" priority="732" operator="containsText" text="4- Bajo">
      <formula>NOT(ISERROR(SEARCH("4- Bajo",H8)))</formula>
    </cfRule>
    <cfRule type="containsText" dxfId="652" priority="734" operator="containsText" text="1- Bajo">
      <formula>NOT(ISERROR(SEARCH("1- Bajo",H8)))</formula>
    </cfRule>
  </conditionalFormatting>
  <conditionalFormatting sqref="J8 J60:J1048576">
    <cfRule type="containsText" dxfId="651" priority="717" operator="containsText" text="25- Extremo">
      <formula>NOT(ISERROR(SEARCH("25- Extremo",J8)))</formula>
    </cfRule>
    <cfRule type="containsText" dxfId="650" priority="718" operator="containsText" text="20- Extremo">
      <formula>NOT(ISERROR(SEARCH("20- Extremo",J8)))</formula>
    </cfRule>
    <cfRule type="containsText" dxfId="649" priority="719" operator="containsText" text="15- Extremo">
      <formula>NOT(ISERROR(SEARCH("15- Extremo",J8)))</formula>
    </cfRule>
    <cfRule type="containsText" dxfId="648" priority="720" operator="containsText" text="10- Extremo">
      <formula>NOT(ISERROR(SEARCH("10- Extremo",J8)))</formula>
    </cfRule>
    <cfRule type="containsText" dxfId="647" priority="721" operator="containsText" text="5- Extremo">
      <formula>NOT(ISERROR(SEARCH("5- Extremo",J8)))</formula>
    </cfRule>
    <cfRule type="containsText" dxfId="646" priority="722" operator="containsText" text="12- Alto">
      <formula>NOT(ISERROR(SEARCH("12- Alto",J8)))</formula>
    </cfRule>
    <cfRule type="containsText" dxfId="645" priority="723" operator="containsText" text="10- Alto">
      <formula>NOT(ISERROR(SEARCH("10- Alto",J8)))</formula>
    </cfRule>
    <cfRule type="containsText" dxfId="644" priority="724" operator="containsText" text="9- Alto">
      <formula>NOT(ISERROR(SEARCH("9- Alto",J8)))</formula>
    </cfRule>
    <cfRule type="containsText" dxfId="643" priority="725" operator="containsText" text="8- Alto">
      <formula>NOT(ISERROR(SEARCH("8- Alto",J8)))</formula>
    </cfRule>
    <cfRule type="containsText" dxfId="642" priority="726" operator="containsText" text="5- Alto">
      <formula>NOT(ISERROR(SEARCH("5- Alto",J8)))</formula>
    </cfRule>
    <cfRule type="containsText" dxfId="641" priority="727" operator="containsText" text="4- Alto">
      <formula>NOT(ISERROR(SEARCH("4- Alto",J8)))</formula>
    </cfRule>
    <cfRule type="containsText" dxfId="640" priority="733" operator="containsText" text="2- Bajo">
      <formula>NOT(ISERROR(SEARCH("2- Bajo",J8)))</formula>
    </cfRule>
  </conditionalFormatting>
  <conditionalFormatting sqref="K10:L10 K15:L15 K20:L20">
    <cfRule type="containsText" dxfId="639" priority="711" operator="containsText" text="3- Moderado">
      <formula>NOT(ISERROR(SEARCH("3- Moderado",K10)))</formula>
    </cfRule>
    <cfRule type="containsText" dxfId="638" priority="712" operator="containsText" text="6- Moderado">
      <formula>NOT(ISERROR(SEARCH("6- Moderado",K10)))</formula>
    </cfRule>
    <cfRule type="containsText" dxfId="637" priority="713" operator="containsText" text="4- Moderado">
      <formula>NOT(ISERROR(SEARCH("4- Moderado",K10)))</formula>
    </cfRule>
    <cfRule type="containsText" dxfId="636" priority="714" operator="containsText" text="3- Bajo">
      <formula>NOT(ISERROR(SEARCH("3- Bajo",K10)))</formula>
    </cfRule>
    <cfRule type="containsText" dxfId="635" priority="715" operator="containsText" text="4- Bajo">
      <formula>NOT(ISERROR(SEARCH("4- Bajo",K10)))</formula>
    </cfRule>
    <cfRule type="containsText" dxfId="634" priority="716" operator="containsText" text="1- Bajo">
      <formula>NOT(ISERROR(SEARCH("1- Bajo",K10)))</formula>
    </cfRule>
  </conditionalFormatting>
  <conditionalFormatting sqref="H10:I10 H15:I15 H20:I20">
    <cfRule type="containsText" dxfId="633" priority="705" operator="containsText" text="3- Moderado">
      <formula>NOT(ISERROR(SEARCH("3- Moderado",H10)))</formula>
    </cfRule>
    <cfRule type="containsText" dxfId="632" priority="706" operator="containsText" text="6- Moderado">
      <formula>NOT(ISERROR(SEARCH("6- Moderado",H10)))</formula>
    </cfRule>
    <cfRule type="containsText" dxfId="631" priority="707" operator="containsText" text="4- Moderado">
      <formula>NOT(ISERROR(SEARCH("4- Moderado",H10)))</formula>
    </cfRule>
    <cfRule type="containsText" dxfId="630" priority="708" operator="containsText" text="3- Bajo">
      <formula>NOT(ISERROR(SEARCH("3- Bajo",H10)))</formula>
    </cfRule>
    <cfRule type="containsText" dxfId="629" priority="709" operator="containsText" text="4- Bajo">
      <formula>NOT(ISERROR(SEARCH("4- Bajo",H10)))</formula>
    </cfRule>
    <cfRule type="containsText" dxfId="628" priority="710" operator="containsText" text="1- Bajo">
      <formula>NOT(ISERROR(SEARCH("1- Bajo",H10)))</formula>
    </cfRule>
  </conditionalFormatting>
  <conditionalFormatting sqref="A10:E10 E15 A15:B15 B20 B25 B30 B35 B40 B45 B50 B55">
    <cfRule type="containsText" dxfId="627" priority="699" operator="containsText" text="3- Moderado">
      <formula>NOT(ISERROR(SEARCH("3- Moderado",A10)))</formula>
    </cfRule>
    <cfRule type="containsText" dxfId="626" priority="700" operator="containsText" text="6- Moderado">
      <formula>NOT(ISERROR(SEARCH("6- Moderado",A10)))</formula>
    </cfRule>
    <cfRule type="containsText" dxfId="625" priority="701" operator="containsText" text="4- Moderado">
      <formula>NOT(ISERROR(SEARCH("4- Moderado",A10)))</formula>
    </cfRule>
    <cfRule type="containsText" dxfId="624" priority="702" operator="containsText" text="3- Bajo">
      <formula>NOT(ISERROR(SEARCH("3- Bajo",A10)))</formula>
    </cfRule>
    <cfRule type="containsText" dxfId="623" priority="703" operator="containsText" text="4- Bajo">
      <formula>NOT(ISERROR(SEARCH("4- Bajo",A10)))</formula>
    </cfRule>
    <cfRule type="containsText" dxfId="622" priority="704" operator="containsText" text="1- Bajo">
      <formula>NOT(ISERROR(SEARCH("1- Bajo",A10)))</formula>
    </cfRule>
  </conditionalFormatting>
  <conditionalFormatting sqref="F10:G10 F15:G15">
    <cfRule type="containsText" dxfId="621" priority="693" operator="containsText" text="3- Moderado">
      <formula>NOT(ISERROR(SEARCH("3- Moderado",F10)))</formula>
    </cfRule>
    <cfRule type="containsText" dxfId="620" priority="694" operator="containsText" text="6- Moderado">
      <formula>NOT(ISERROR(SEARCH("6- Moderado",F10)))</formula>
    </cfRule>
    <cfRule type="containsText" dxfId="619" priority="695" operator="containsText" text="4- Moderado">
      <formula>NOT(ISERROR(SEARCH("4- Moderado",F10)))</formula>
    </cfRule>
    <cfRule type="containsText" dxfId="618" priority="696" operator="containsText" text="3- Bajo">
      <formula>NOT(ISERROR(SEARCH("3- Bajo",F10)))</formula>
    </cfRule>
    <cfRule type="containsText" dxfId="617" priority="697" operator="containsText" text="4- Bajo">
      <formula>NOT(ISERROR(SEARCH("4- Bajo",F10)))</formula>
    </cfRule>
    <cfRule type="containsText" dxfId="616" priority="698" operator="containsText" text="1- Bajo">
      <formula>NOT(ISERROR(SEARCH("1- Bajo",F10)))</formula>
    </cfRule>
  </conditionalFormatting>
  <conditionalFormatting sqref="K8">
    <cfRule type="containsText" dxfId="615" priority="687" operator="containsText" text="3- Moderado">
      <formula>NOT(ISERROR(SEARCH("3- Moderado",K8)))</formula>
    </cfRule>
    <cfRule type="containsText" dxfId="614" priority="688" operator="containsText" text="6- Moderado">
      <formula>NOT(ISERROR(SEARCH("6- Moderado",K8)))</formula>
    </cfRule>
    <cfRule type="containsText" dxfId="613" priority="689" operator="containsText" text="4- Moderado">
      <formula>NOT(ISERROR(SEARCH("4- Moderado",K8)))</formula>
    </cfRule>
    <cfRule type="containsText" dxfId="612" priority="690" operator="containsText" text="3- Bajo">
      <formula>NOT(ISERROR(SEARCH("3- Bajo",K8)))</formula>
    </cfRule>
    <cfRule type="containsText" dxfId="611" priority="691" operator="containsText" text="4- Bajo">
      <formula>NOT(ISERROR(SEARCH("4- Bajo",K8)))</formula>
    </cfRule>
    <cfRule type="containsText" dxfId="610" priority="692" operator="containsText" text="1- Bajo">
      <formula>NOT(ISERROR(SEARCH("1- Bajo",K8)))</formula>
    </cfRule>
  </conditionalFormatting>
  <conditionalFormatting sqref="L8">
    <cfRule type="containsText" dxfId="609" priority="681" operator="containsText" text="3- Moderado">
      <formula>NOT(ISERROR(SEARCH("3- Moderado",L8)))</formula>
    </cfRule>
    <cfRule type="containsText" dxfId="608" priority="682" operator="containsText" text="6- Moderado">
      <formula>NOT(ISERROR(SEARCH("6- Moderado",L8)))</formula>
    </cfRule>
    <cfRule type="containsText" dxfId="607" priority="683" operator="containsText" text="4- Moderado">
      <formula>NOT(ISERROR(SEARCH("4- Moderado",L8)))</formula>
    </cfRule>
    <cfRule type="containsText" dxfId="606" priority="684" operator="containsText" text="3- Bajo">
      <formula>NOT(ISERROR(SEARCH("3- Bajo",L8)))</formula>
    </cfRule>
    <cfRule type="containsText" dxfId="605" priority="685" operator="containsText" text="4- Bajo">
      <formula>NOT(ISERROR(SEARCH("4- Bajo",L8)))</formula>
    </cfRule>
    <cfRule type="containsText" dxfId="604" priority="686" operator="containsText" text="1- Bajo">
      <formula>NOT(ISERROR(SEARCH("1- Bajo",L8)))</formula>
    </cfRule>
  </conditionalFormatting>
  <conditionalFormatting sqref="M8">
    <cfRule type="containsText" dxfId="603" priority="675" operator="containsText" text="3- Moderado">
      <formula>NOT(ISERROR(SEARCH("3- Moderado",M8)))</formula>
    </cfRule>
    <cfRule type="containsText" dxfId="602" priority="676" operator="containsText" text="6- Moderado">
      <formula>NOT(ISERROR(SEARCH("6- Moderado",M8)))</formula>
    </cfRule>
    <cfRule type="containsText" dxfId="601" priority="677" operator="containsText" text="4- Moderado">
      <formula>NOT(ISERROR(SEARCH("4- Moderado",M8)))</formula>
    </cfRule>
    <cfRule type="containsText" dxfId="600" priority="678" operator="containsText" text="3- Bajo">
      <formula>NOT(ISERROR(SEARCH("3- Bajo",M8)))</formula>
    </cfRule>
    <cfRule type="containsText" dxfId="599" priority="679" operator="containsText" text="4- Bajo">
      <formula>NOT(ISERROR(SEARCH("4- Bajo",M8)))</formula>
    </cfRule>
    <cfRule type="containsText" dxfId="598" priority="680" operator="containsText" text="1- Bajo">
      <formula>NOT(ISERROR(SEARCH("1- Bajo",M8)))</formula>
    </cfRule>
  </conditionalFormatting>
  <conditionalFormatting sqref="J10:J24">
    <cfRule type="containsText" dxfId="597" priority="670" operator="containsText" text="Bajo">
      <formula>NOT(ISERROR(SEARCH("Bajo",J10)))</formula>
    </cfRule>
    <cfRule type="containsText" dxfId="596" priority="671" operator="containsText" text="Moderado">
      <formula>NOT(ISERROR(SEARCH("Moderado",J10)))</formula>
    </cfRule>
    <cfRule type="containsText" dxfId="595" priority="672" operator="containsText" text="Alto">
      <formula>NOT(ISERROR(SEARCH("Alto",J10)))</formula>
    </cfRule>
    <cfRule type="containsText" dxfId="594" priority="673" operator="containsText" text="Extremo">
      <formula>NOT(ISERROR(SEARCH("Extremo",J10)))</formula>
    </cfRule>
    <cfRule type="colorScale" priority="674">
      <colorScale>
        <cfvo type="min"/>
        <cfvo type="max"/>
        <color rgb="FFFF7128"/>
        <color rgb="FFFFEF9C"/>
      </colorScale>
    </cfRule>
  </conditionalFormatting>
  <conditionalFormatting sqref="M10:M24">
    <cfRule type="containsText" dxfId="593" priority="645" operator="containsText" text="Moderado">
      <formula>NOT(ISERROR(SEARCH("Moderado",M10)))</formula>
    </cfRule>
    <cfRule type="containsText" dxfId="592" priority="665" operator="containsText" text="Bajo">
      <formula>NOT(ISERROR(SEARCH("Bajo",M10)))</formula>
    </cfRule>
    <cfRule type="containsText" dxfId="591" priority="666" operator="containsText" text="Moderado">
      <formula>NOT(ISERROR(SEARCH("Moderado",M10)))</formula>
    </cfRule>
    <cfRule type="containsText" dxfId="590" priority="667" operator="containsText" text="Alto">
      <formula>NOT(ISERROR(SEARCH("Alto",M10)))</formula>
    </cfRule>
    <cfRule type="containsText" dxfId="589" priority="668" operator="containsText" text="Extremo">
      <formula>NOT(ISERROR(SEARCH("Extremo",M10)))</formula>
    </cfRule>
    <cfRule type="colorScale" priority="669">
      <colorScale>
        <cfvo type="min"/>
        <cfvo type="max"/>
        <color rgb="FFFF7128"/>
        <color rgb="FFFFEF9C"/>
      </colorScale>
    </cfRule>
  </conditionalFormatting>
  <conditionalFormatting sqref="N10 N15 N20">
    <cfRule type="containsText" dxfId="588" priority="659" operator="containsText" text="3- Moderado">
      <formula>NOT(ISERROR(SEARCH("3- Moderado",N10)))</formula>
    </cfRule>
    <cfRule type="containsText" dxfId="587" priority="660" operator="containsText" text="6- Moderado">
      <formula>NOT(ISERROR(SEARCH("6- Moderado",N10)))</formula>
    </cfRule>
    <cfRule type="containsText" dxfId="586" priority="661" operator="containsText" text="4- Moderado">
      <formula>NOT(ISERROR(SEARCH("4- Moderado",N10)))</formula>
    </cfRule>
    <cfRule type="containsText" dxfId="585" priority="662" operator="containsText" text="3- Bajo">
      <formula>NOT(ISERROR(SEARCH("3- Bajo",N10)))</formula>
    </cfRule>
    <cfRule type="containsText" dxfId="584" priority="663" operator="containsText" text="4- Bajo">
      <formula>NOT(ISERROR(SEARCH("4- Bajo",N10)))</formula>
    </cfRule>
    <cfRule type="containsText" dxfId="583" priority="664" operator="containsText" text="1- Bajo">
      <formula>NOT(ISERROR(SEARCH("1- Bajo",N10)))</formula>
    </cfRule>
  </conditionalFormatting>
  <conditionalFormatting sqref="H10:H24">
    <cfRule type="containsText" dxfId="582" priority="646" operator="containsText" text="Muy Alta">
      <formula>NOT(ISERROR(SEARCH("Muy Alta",H10)))</formula>
    </cfRule>
    <cfRule type="containsText" dxfId="581" priority="647" operator="containsText" text="Alta">
      <formula>NOT(ISERROR(SEARCH("Alta",H10)))</formula>
    </cfRule>
    <cfRule type="containsText" dxfId="580" priority="648" operator="containsText" text="Muy Alta">
      <formula>NOT(ISERROR(SEARCH("Muy Alta",H10)))</formula>
    </cfRule>
    <cfRule type="containsText" dxfId="579" priority="653" operator="containsText" text="Muy Baja">
      <formula>NOT(ISERROR(SEARCH("Muy Baja",H10)))</formula>
    </cfRule>
    <cfRule type="containsText" dxfId="578" priority="654" operator="containsText" text="Baja">
      <formula>NOT(ISERROR(SEARCH("Baja",H10)))</formula>
    </cfRule>
    <cfRule type="containsText" dxfId="577" priority="655" operator="containsText" text="Media">
      <formula>NOT(ISERROR(SEARCH("Media",H10)))</formula>
    </cfRule>
    <cfRule type="containsText" dxfId="576" priority="656" operator="containsText" text="Alta">
      <formula>NOT(ISERROR(SEARCH("Alta",H10)))</formula>
    </cfRule>
    <cfRule type="containsText" dxfId="575" priority="658" operator="containsText" text="Muy Alta">
      <formula>NOT(ISERROR(SEARCH("Muy Alta",H10)))</formula>
    </cfRule>
  </conditionalFormatting>
  <conditionalFormatting sqref="I10:I24">
    <cfRule type="containsText" dxfId="574" priority="649" operator="containsText" text="Catastrófico">
      <formula>NOT(ISERROR(SEARCH("Catastrófico",I10)))</formula>
    </cfRule>
    <cfRule type="containsText" dxfId="573" priority="650" operator="containsText" text="Mayor">
      <formula>NOT(ISERROR(SEARCH("Mayor",I10)))</formula>
    </cfRule>
    <cfRule type="containsText" dxfId="572" priority="651" operator="containsText" text="Menor">
      <formula>NOT(ISERROR(SEARCH("Menor",I10)))</formula>
    </cfRule>
    <cfRule type="containsText" dxfId="571" priority="652" operator="containsText" text="Leve">
      <formula>NOT(ISERROR(SEARCH("Leve",I10)))</formula>
    </cfRule>
    <cfRule type="containsText" dxfId="570" priority="657" operator="containsText" text="Moderado">
      <formula>NOT(ISERROR(SEARCH("Moderado",I10)))</formula>
    </cfRule>
  </conditionalFormatting>
  <conditionalFormatting sqref="K10:K24">
    <cfRule type="containsText" dxfId="569" priority="644" operator="containsText" text="Media">
      <formula>NOT(ISERROR(SEARCH("Media",K10)))</formula>
    </cfRule>
  </conditionalFormatting>
  <conditionalFormatting sqref="L10:L24">
    <cfRule type="containsText" dxfId="568" priority="643" operator="containsText" text="Moderado">
      <formula>NOT(ISERROR(SEARCH("Moderado",L10)))</formula>
    </cfRule>
  </conditionalFormatting>
  <conditionalFormatting sqref="C15">
    <cfRule type="containsText" dxfId="567" priority="637" operator="containsText" text="3- Moderado">
      <formula>NOT(ISERROR(SEARCH("3- Moderado",C15)))</formula>
    </cfRule>
    <cfRule type="containsText" dxfId="566" priority="638" operator="containsText" text="6- Moderado">
      <formula>NOT(ISERROR(SEARCH("6- Moderado",C15)))</formula>
    </cfRule>
    <cfRule type="containsText" dxfId="565" priority="639" operator="containsText" text="4- Moderado">
      <formula>NOT(ISERROR(SEARCH("4- Moderado",C15)))</formula>
    </cfRule>
    <cfRule type="containsText" dxfId="564" priority="640" operator="containsText" text="3- Bajo">
      <formula>NOT(ISERROR(SEARCH("3- Bajo",C15)))</formula>
    </cfRule>
    <cfRule type="containsText" dxfId="563" priority="641" operator="containsText" text="4- Bajo">
      <formula>NOT(ISERROR(SEARCH("4- Bajo",C15)))</formula>
    </cfRule>
    <cfRule type="containsText" dxfId="562" priority="642" operator="containsText" text="1- Bajo">
      <formula>NOT(ISERROR(SEARCH("1- Bajo",C15)))</formula>
    </cfRule>
  </conditionalFormatting>
  <conditionalFormatting sqref="D15">
    <cfRule type="containsText" dxfId="561" priority="631" operator="containsText" text="3- Moderado">
      <formula>NOT(ISERROR(SEARCH("3- Moderado",D15)))</formula>
    </cfRule>
    <cfRule type="containsText" dxfId="560" priority="632" operator="containsText" text="6- Moderado">
      <formula>NOT(ISERROR(SEARCH("6- Moderado",D15)))</formula>
    </cfRule>
    <cfRule type="containsText" dxfId="559" priority="633" operator="containsText" text="4- Moderado">
      <formula>NOT(ISERROR(SEARCH("4- Moderado",D15)))</formula>
    </cfRule>
    <cfRule type="containsText" dxfId="558" priority="634" operator="containsText" text="3- Bajo">
      <formula>NOT(ISERROR(SEARCH("3- Bajo",D15)))</formula>
    </cfRule>
    <cfRule type="containsText" dxfId="557" priority="635" operator="containsText" text="4- Bajo">
      <formula>NOT(ISERROR(SEARCH("4- Bajo",D15)))</formula>
    </cfRule>
    <cfRule type="containsText" dxfId="556" priority="636" operator="containsText" text="1- Bajo">
      <formula>NOT(ISERROR(SEARCH("1- Bajo",D15)))</formula>
    </cfRule>
  </conditionalFormatting>
  <conditionalFormatting sqref="J10:J24">
    <cfRule type="containsText" dxfId="555" priority="630" operator="containsText" text="Moderado">
      <formula>NOT(ISERROR(SEARCH("Moderado",J10)))</formula>
    </cfRule>
  </conditionalFormatting>
  <conditionalFormatting sqref="J10:J24">
    <cfRule type="containsText" dxfId="554" priority="628" operator="containsText" text="Bajo">
      <formula>NOT(ISERROR(SEARCH("Bajo",J10)))</formula>
    </cfRule>
    <cfRule type="containsText" dxfId="553" priority="629" operator="containsText" text="Extremo">
      <formula>NOT(ISERROR(SEARCH("Extremo",J10)))</formula>
    </cfRule>
  </conditionalFormatting>
  <conditionalFormatting sqref="K10:K24">
    <cfRule type="containsText" dxfId="552" priority="626" operator="containsText" text="Baja">
      <formula>NOT(ISERROR(SEARCH("Baja",K10)))</formula>
    </cfRule>
    <cfRule type="containsText" dxfId="551" priority="627" operator="containsText" text="Muy Baja">
      <formula>NOT(ISERROR(SEARCH("Muy Baja",K10)))</formula>
    </cfRule>
  </conditionalFormatting>
  <conditionalFormatting sqref="K10:K24">
    <cfRule type="containsText" dxfId="550" priority="624" operator="containsText" text="Muy Alta">
      <formula>NOT(ISERROR(SEARCH("Muy Alta",K10)))</formula>
    </cfRule>
    <cfRule type="containsText" dxfId="549" priority="625" operator="containsText" text="Alta">
      <formula>NOT(ISERROR(SEARCH("Alta",K10)))</formula>
    </cfRule>
  </conditionalFormatting>
  <conditionalFormatting sqref="L10:L24">
    <cfRule type="containsText" dxfId="548" priority="620" operator="containsText" text="Catastrófico">
      <formula>NOT(ISERROR(SEARCH("Catastrófico",L10)))</formula>
    </cfRule>
    <cfRule type="containsText" dxfId="547" priority="621" operator="containsText" text="Mayor">
      <formula>NOT(ISERROR(SEARCH("Mayor",L10)))</formula>
    </cfRule>
    <cfRule type="containsText" dxfId="546" priority="622" operator="containsText" text="Menor">
      <formula>NOT(ISERROR(SEARCH("Menor",L10)))</formula>
    </cfRule>
    <cfRule type="containsText" dxfId="545" priority="623" operator="containsText" text="Leve">
      <formula>NOT(ISERROR(SEARCH("Leve",L10)))</formula>
    </cfRule>
  </conditionalFormatting>
  <conditionalFormatting sqref="A20 E20">
    <cfRule type="containsText" dxfId="544" priority="614" operator="containsText" text="3- Moderado">
      <formula>NOT(ISERROR(SEARCH("3- Moderado",A20)))</formula>
    </cfRule>
    <cfRule type="containsText" dxfId="543" priority="615" operator="containsText" text="6- Moderado">
      <formula>NOT(ISERROR(SEARCH("6- Moderado",A20)))</formula>
    </cfRule>
    <cfRule type="containsText" dxfId="542" priority="616" operator="containsText" text="4- Moderado">
      <formula>NOT(ISERROR(SEARCH("4- Moderado",A20)))</formula>
    </cfRule>
    <cfRule type="containsText" dxfId="541" priority="617" operator="containsText" text="3- Bajo">
      <formula>NOT(ISERROR(SEARCH("3- Bajo",A20)))</formula>
    </cfRule>
    <cfRule type="containsText" dxfId="540" priority="618" operator="containsText" text="4- Bajo">
      <formula>NOT(ISERROR(SEARCH("4- Bajo",A20)))</formula>
    </cfRule>
    <cfRule type="containsText" dxfId="539" priority="619" operator="containsText" text="1- Bajo">
      <formula>NOT(ISERROR(SEARCH("1- Bajo",A20)))</formula>
    </cfRule>
  </conditionalFormatting>
  <conditionalFormatting sqref="F20:G20">
    <cfRule type="containsText" dxfId="538" priority="608" operator="containsText" text="3- Moderado">
      <formula>NOT(ISERROR(SEARCH("3- Moderado",F20)))</formula>
    </cfRule>
    <cfRule type="containsText" dxfId="537" priority="609" operator="containsText" text="6- Moderado">
      <formula>NOT(ISERROR(SEARCH("6- Moderado",F20)))</formula>
    </cfRule>
    <cfRule type="containsText" dxfId="536" priority="610" operator="containsText" text="4- Moderado">
      <formula>NOT(ISERROR(SEARCH("4- Moderado",F20)))</formula>
    </cfRule>
    <cfRule type="containsText" dxfId="535" priority="611" operator="containsText" text="3- Bajo">
      <formula>NOT(ISERROR(SEARCH("3- Bajo",F20)))</formula>
    </cfRule>
    <cfRule type="containsText" dxfId="534" priority="612" operator="containsText" text="4- Bajo">
      <formula>NOT(ISERROR(SEARCH("4- Bajo",F20)))</formula>
    </cfRule>
    <cfRule type="containsText" dxfId="533" priority="613" operator="containsText" text="1- Bajo">
      <formula>NOT(ISERROR(SEARCH("1- Bajo",F20)))</formula>
    </cfRule>
  </conditionalFormatting>
  <conditionalFormatting sqref="C20">
    <cfRule type="containsText" dxfId="532" priority="602" operator="containsText" text="3- Moderado">
      <formula>NOT(ISERROR(SEARCH("3- Moderado",C20)))</formula>
    </cfRule>
    <cfRule type="containsText" dxfId="531" priority="603" operator="containsText" text="6- Moderado">
      <formula>NOT(ISERROR(SEARCH("6- Moderado",C20)))</formula>
    </cfRule>
    <cfRule type="containsText" dxfId="530" priority="604" operator="containsText" text="4- Moderado">
      <formula>NOT(ISERROR(SEARCH("4- Moderado",C20)))</formula>
    </cfRule>
    <cfRule type="containsText" dxfId="529" priority="605" operator="containsText" text="3- Bajo">
      <formula>NOT(ISERROR(SEARCH("3- Bajo",C20)))</formula>
    </cfRule>
    <cfRule type="containsText" dxfId="528" priority="606" operator="containsText" text="4- Bajo">
      <formula>NOT(ISERROR(SEARCH("4- Bajo",C20)))</formula>
    </cfRule>
    <cfRule type="containsText" dxfId="527" priority="607" operator="containsText" text="1- Bajo">
      <formula>NOT(ISERROR(SEARCH("1- Bajo",C20)))</formula>
    </cfRule>
  </conditionalFormatting>
  <conditionalFormatting sqref="D20">
    <cfRule type="containsText" dxfId="526" priority="596" operator="containsText" text="3- Moderado">
      <formula>NOT(ISERROR(SEARCH("3- Moderado",D20)))</formula>
    </cfRule>
    <cfRule type="containsText" dxfId="525" priority="597" operator="containsText" text="6- Moderado">
      <formula>NOT(ISERROR(SEARCH("6- Moderado",D20)))</formula>
    </cfRule>
    <cfRule type="containsText" dxfId="524" priority="598" operator="containsText" text="4- Moderado">
      <formula>NOT(ISERROR(SEARCH("4- Moderado",D20)))</formula>
    </cfRule>
    <cfRule type="containsText" dxfId="523" priority="599" operator="containsText" text="3- Bajo">
      <formula>NOT(ISERROR(SEARCH("3- Bajo",D20)))</formula>
    </cfRule>
    <cfRule type="containsText" dxfId="522" priority="600" operator="containsText" text="4- Bajo">
      <formula>NOT(ISERROR(SEARCH("4- Bajo",D20)))</formula>
    </cfRule>
    <cfRule type="containsText" dxfId="521" priority="601" operator="containsText" text="1- Bajo">
      <formula>NOT(ISERROR(SEARCH("1- Bajo",D20)))</formula>
    </cfRule>
  </conditionalFormatting>
  <conditionalFormatting sqref="K25:L25">
    <cfRule type="containsText" dxfId="520" priority="590" operator="containsText" text="3- Moderado">
      <formula>NOT(ISERROR(SEARCH("3- Moderado",K25)))</formula>
    </cfRule>
    <cfRule type="containsText" dxfId="519" priority="591" operator="containsText" text="6- Moderado">
      <formula>NOT(ISERROR(SEARCH("6- Moderado",K25)))</formula>
    </cfRule>
    <cfRule type="containsText" dxfId="518" priority="592" operator="containsText" text="4- Moderado">
      <formula>NOT(ISERROR(SEARCH("4- Moderado",K25)))</formula>
    </cfRule>
    <cfRule type="containsText" dxfId="517" priority="593" operator="containsText" text="3- Bajo">
      <formula>NOT(ISERROR(SEARCH("3- Bajo",K25)))</formula>
    </cfRule>
    <cfRule type="containsText" dxfId="516" priority="594" operator="containsText" text="4- Bajo">
      <formula>NOT(ISERROR(SEARCH("4- Bajo",K25)))</formula>
    </cfRule>
    <cfRule type="containsText" dxfId="515" priority="595" operator="containsText" text="1- Bajo">
      <formula>NOT(ISERROR(SEARCH("1- Bajo",K25)))</formula>
    </cfRule>
  </conditionalFormatting>
  <conditionalFormatting sqref="H25:I25">
    <cfRule type="containsText" dxfId="514" priority="584" operator="containsText" text="3- Moderado">
      <formula>NOT(ISERROR(SEARCH("3- Moderado",H25)))</formula>
    </cfRule>
    <cfRule type="containsText" dxfId="513" priority="585" operator="containsText" text="6- Moderado">
      <formula>NOT(ISERROR(SEARCH("6- Moderado",H25)))</formula>
    </cfRule>
    <cfRule type="containsText" dxfId="512" priority="586" operator="containsText" text="4- Moderado">
      <formula>NOT(ISERROR(SEARCH("4- Moderado",H25)))</formula>
    </cfRule>
    <cfRule type="containsText" dxfId="511" priority="587" operator="containsText" text="3- Bajo">
      <formula>NOT(ISERROR(SEARCH("3- Bajo",H25)))</formula>
    </cfRule>
    <cfRule type="containsText" dxfId="510" priority="588" operator="containsText" text="4- Bajo">
      <formula>NOT(ISERROR(SEARCH("4- Bajo",H25)))</formula>
    </cfRule>
    <cfRule type="containsText" dxfId="509" priority="589" operator="containsText" text="1- Bajo">
      <formula>NOT(ISERROR(SEARCH("1- Bajo",H25)))</formula>
    </cfRule>
  </conditionalFormatting>
  <conditionalFormatting sqref="A25 C25:E25">
    <cfRule type="containsText" dxfId="508" priority="578" operator="containsText" text="3- Moderado">
      <formula>NOT(ISERROR(SEARCH("3- Moderado",A25)))</formula>
    </cfRule>
    <cfRule type="containsText" dxfId="507" priority="579" operator="containsText" text="6- Moderado">
      <formula>NOT(ISERROR(SEARCH("6- Moderado",A25)))</formula>
    </cfRule>
    <cfRule type="containsText" dxfId="506" priority="580" operator="containsText" text="4- Moderado">
      <formula>NOT(ISERROR(SEARCH("4- Moderado",A25)))</formula>
    </cfRule>
    <cfRule type="containsText" dxfId="505" priority="581" operator="containsText" text="3- Bajo">
      <formula>NOT(ISERROR(SEARCH("3- Bajo",A25)))</formula>
    </cfRule>
    <cfRule type="containsText" dxfId="504" priority="582" operator="containsText" text="4- Bajo">
      <formula>NOT(ISERROR(SEARCH("4- Bajo",A25)))</formula>
    </cfRule>
    <cfRule type="containsText" dxfId="503" priority="583" operator="containsText" text="1- Bajo">
      <formula>NOT(ISERROR(SEARCH("1- Bajo",A25)))</formula>
    </cfRule>
  </conditionalFormatting>
  <conditionalFormatting sqref="F25:G25">
    <cfRule type="containsText" dxfId="502" priority="572" operator="containsText" text="3- Moderado">
      <formula>NOT(ISERROR(SEARCH("3- Moderado",F25)))</formula>
    </cfRule>
    <cfRule type="containsText" dxfId="501" priority="573" operator="containsText" text="6- Moderado">
      <formula>NOT(ISERROR(SEARCH("6- Moderado",F25)))</formula>
    </cfRule>
    <cfRule type="containsText" dxfId="500" priority="574" operator="containsText" text="4- Moderado">
      <formula>NOT(ISERROR(SEARCH("4- Moderado",F25)))</formula>
    </cfRule>
    <cfRule type="containsText" dxfId="499" priority="575" operator="containsText" text="3- Bajo">
      <formula>NOT(ISERROR(SEARCH("3- Bajo",F25)))</formula>
    </cfRule>
    <cfRule type="containsText" dxfId="498" priority="576" operator="containsText" text="4- Bajo">
      <formula>NOT(ISERROR(SEARCH("4- Bajo",F25)))</formula>
    </cfRule>
    <cfRule type="containsText" dxfId="497" priority="577" operator="containsText" text="1- Bajo">
      <formula>NOT(ISERROR(SEARCH("1- Bajo",F25)))</formula>
    </cfRule>
  </conditionalFormatting>
  <conditionalFormatting sqref="J25:J29">
    <cfRule type="containsText" dxfId="496" priority="567" operator="containsText" text="Bajo">
      <formula>NOT(ISERROR(SEARCH("Bajo",J25)))</formula>
    </cfRule>
    <cfRule type="containsText" dxfId="495" priority="568" operator="containsText" text="Moderado">
      <formula>NOT(ISERROR(SEARCH("Moderado",J25)))</formula>
    </cfRule>
    <cfRule type="containsText" dxfId="494" priority="569" operator="containsText" text="Alto">
      <formula>NOT(ISERROR(SEARCH("Alto",J25)))</formula>
    </cfRule>
    <cfRule type="containsText" dxfId="493" priority="570" operator="containsText" text="Extremo">
      <formula>NOT(ISERROR(SEARCH("Extremo",J25)))</formula>
    </cfRule>
    <cfRule type="colorScale" priority="571">
      <colorScale>
        <cfvo type="min"/>
        <cfvo type="max"/>
        <color rgb="FFFF7128"/>
        <color rgb="FFFFEF9C"/>
      </colorScale>
    </cfRule>
  </conditionalFormatting>
  <conditionalFormatting sqref="M25:M29">
    <cfRule type="containsText" dxfId="492" priority="542" operator="containsText" text="Moderado">
      <formula>NOT(ISERROR(SEARCH("Moderado",M25)))</formula>
    </cfRule>
    <cfRule type="containsText" dxfId="491" priority="562" operator="containsText" text="Bajo">
      <formula>NOT(ISERROR(SEARCH("Bajo",M25)))</formula>
    </cfRule>
    <cfRule type="containsText" dxfId="490" priority="563" operator="containsText" text="Moderado">
      <formula>NOT(ISERROR(SEARCH("Moderado",M25)))</formula>
    </cfRule>
    <cfRule type="containsText" dxfId="489" priority="564" operator="containsText" text="Alto">
      <formula>NOT(ISERROR(SEARCH("Alto",M25)))</formula>
    </cfRule>
    <cfRule type="containsText" dxfId="488" priority="565" operator="containsText" text="Extremo">
      <formula>NOT(ISERROR(SEARCH("Extremo",M25)))</formula>
    </cfRule>
    <cfRule type="colorScale" priority="566">
      <colorScale>
        <cfvo type="min"/>
        <cfvo type="max"/>
        <color rgb="FFFF7128"/>
        <color rgb="FFFFEF9C"/>
      </colorScale>
    </cfRule>
  </conditionalFormatting>
  <conditionalFormatting sqref="N25">
    <cfRule type="containsText" dxfId="487" priority="556" operator="containsText" text="3- Moderado">
      <formula>NOT(ISERROR(SEARCH("3- Moderado",N25)))</formula>
    </cfRule>
    <cfRule type="containsText" dxfId="486" priority="557" operator="containsText" text="6- Moderado">
      <formula>NOT(ISERROR(SEARCH("6- Moderado",N25)))</formula>
    </cfRule>
    <cfRule type="containsText" dxfId="485" priority="558" operator="containsText" text="4- Moderado">
      <formula>NOT(ISERROR(SEARCH("4- Moderado",N25)))</formula>
    </cfRule>
    <cfRule type="containsText" dxfId="484" priority="559" operator="containsText" text="3- Bajo">
      <formula>NOT(ISERROR(SEARCH("3- Bajo",N25)))</formula>
    </cfRule>
    <cfRule type="containsText" dxfId="483" priority="560" operator="containsText" text="4- Bajo">
      <formula>NOT(ISERROR(SEARCH("4- Bajo",N25)))</formula>
    </cfRule>
    <cfRule type="containsText" dxfId="482" priority="561" operator="containsText" text="1- Bajo">
      <formula>NOT(ISERROR(SEARCH("1- Bajo",N25)))</formula>
    </cfRule>
  </conditionalFormatting>
  <conditionalFormatting sqref="H25:H29">
    <cfRule type="containsText" dxfId="481" priority="543" operator="containsText" text="Muy Alta">
      <formula>NOT(ISERROR(SEARCH("Muy Alta",H25)))</formula>
    </cfRule>
    <cfRule type="containsText" dxfId="480" priority="544" operator="containsText" text="Alta">
      <formula>NOT(ISERROR(SEARCH("Alta",H25)))</formula>
    </cfRule>
    <cfRule type="containsText" dxfId="479" priority="545" operator="containsText" text="Muy Alta">
      <formula>NOT(ISERROR(SEARCH("Muy Alta",H25)))</formula>
    </cfRule>
    <cfRule type="containsText" dxfId="478" priority="550" operator="containsText" text="Muy Baja">
      <formula>NOT(ISERROR(SEARCH("Muy Baja",H25)))</formula>
    </cfRule>
    <cfRule type="containsText" dxfId="477" priority="551" operator="containsText" text="Baja">
      <formula>NOT(ISERROR(SEARCH("Baja",H25)))</formula>
    </cfRule>
    <cfRule type="containsText" dxfId="476" priority="552" operator="containsText" text="Media">
      <formula>NOT(ISERROR(SEARCH("Media",H25)))</formula>
    </cfRule>
    <cfRule type="containsText" dxfId="475" priority="553" operator="containsText" text="Alta">
      <formula>NOT(ISERROR(SEARCH("Alta",H25)))</formula>
    </cfRule>
    <cfRule type="containsText" dxfId="474" priority="555" operator="containsText" text="Muy Alta">
      <formula>NOT(ISERROR(SEARCH("Muy Alta",H25)))</formula>
    </cfRule>
  </conditionalFormatting>
  <conditionalFormatting sqref="I25:I29">
    <cfRule type="containsText" dxfId="473" priority="546" operator="containsText" text="Catastrófico">
      <formula>NOT(ISERROR(SEARCH("Catastrófico",I25)))</formula>
    </cfRule>
    <cfRule type="containsText" dxfId="472" priority="547" operator="containsText" text="Mayor">
      <formula>NOT(ISERROR(SEARCH("Mayor",I25)))</formula>
    </cfRule>
    <cfRule type="containsText" dxfId="471" priority="548" operator="containsText" text="Menor">
      <formula>NOT(ISERROR(SEARCH("Menor",I25)))</formula>
    </cfRule>
    <cfRule type="containsText" dxfId="470" priority="549" operator="containsText" text="Leve">
      <formula>NOT(ISERROR(SEARCH("Leve",I25)))</formula>
    </cfRule>
    <cfRule type="containsText" dxfId="469" priority="554" operator="containsText" text="Moderado">
      <formula>NOT(ISERROR(SEARCH("Moderado",I25)))</formula>
    </cfRule>
  </conditionalFormatting>
  <conditionalFormatting sqref="K25:K29">
    <cfRule type="containsText" dxfId="468" priority="541" operator="containsText" text="Media">
      <formula>NOT(ISERROR(SEARCH("Media",K25)))</formula>
    </cfRule>
  </conditionalFormatting>
  <conditionalFormatting sqref="L25:L29">
    <cfRule type="containsText" dxfId="467" priority="540" operator="containsText" text="Moderado">
      <formula>NOT(ISERROR(SEARCH("Moderado",L25)))</formula>
    </cfRule>
  </conditionalFormatting>
  <conditionalFormatting sqref="J25:J29">
    <cfRule type="containsText" dxfId="466" priority="539" operator="containsText" text="Moderado">
      <formula>NOT(ISERROR(SEARCH("Moderado",J25)))</formula>
    </cfRule>
  </conditionalFormatting>
  <conditionalFormatting sqref="J25:J29">
    <cfRule type="containsText" dxfId="465" priority="537" operator="containsText" text="Bajo">
      <formula>NOT(ISERROR(SEARCH("Bajo",J25)))</formula>
    </cfRule>
    <cfRule type="containsText" dxfId="464" priority="538" operator="containsText" text="Extremo">
      <formula>NOT(ISERROR(SEARCH("Extremo",J25)))</formula>
    </cfRule>
  </conditionalFormatting>
  <conditionalFormatting sqref="K25:K29">
    <cfRule type="containsText" dxfId="463" priority="535" operator="containsText" text="Baja">
      <formula>NOT(ISERROR(SEARCH("Baja",K25)))</formula>
    </cfRule>
    <cfRule type="containsText" dxfId="462" priority="536" operator="containsText" text="Muy Baja">
      <formula>NOT(ISERROR(SEARCH("Muy Baja",K25)))</formula>
    </cfRule>
  </conditionalFormatting>
  <conditionalFormatting sqref="K25:K29">
    <cfRule type="containsText" dxfId="461" priority="533" operator="containsText" text="Muy Alta">
      <formula>NOT(ISERROR(SEARCH("Muy Alta",K25)))</formula>
    </cfRule>
    <cfRule type="containsText" dxfId="460" priority="534" operator="containsText" text="Alta">
      <formula>NOT(ISERROR(SEARCH("Alta",K25)))</formula>
    </cfRule>
  </conditionalFormatting>
  <conditionalFormatting sqref="L25:L29">
    <cfRule type="containsText" dxfId="459" priority="529" operator="containsText" text="Catastrófico">
      <formula>NOT(ISERROR(SEARCH("Catastrófico",L25)))</formula>
    </cfRule>
    <cfRule type="containsText" dxfId="458" priority="530" operator="containsText" text="Mayor">
      <formula>NOT(ISERROR(SEARCH("Mayor",L25)))</formula>
    </cfRule>
    <cfRule type="containsText" dxfId="457" priority="531" operator="containsText" text="Menor">
      <formula>NOT(ISERROR(SEARCH("Menor",L25)))</formula>
    </cfRule>
    <cfRule type="containsText" dxfId="456" priority="532" operator="containsText" text="Leve">
      <formula>NOT(ISERROR(SEARCH("Leve",L25)))</formula>
    </cfRule>
  </conditionalFormatting>
  <conditionalFormatting sqref="K30:L30">
    <cfRule type="containsText" dxfId="455" priority="523" operator="containsText" text="3- Moderado">
      <formula>NOT(ISERROR(SEARCH("3- Moderado",K30)))</formula>
    </cfRule>
    <cfRule type="containsText" dxfId="454" priority="524" operator="containsText" text="6- Moderado">
      <formula>NOT(ISERROR(SEARCH("6- Moderado",K30)))</formula>
    </cfRule>
    <cfRule type="containsText" dxfId="453" priority="525" operator="containsText" text="4- Moderado">
      <formula>NOT(ISERROR(SEARCH("4- Moderado",K30)))</formula>
    </cfRule>
    <cfRule type="containsText" dxfId="452" priority="526" operator="containsText" text="3- Bajo">
      <formula>NOT(ISERROR(SEARCH("3- Bajo",K30)))</formula>
    </cfRule>
    <cfRule type="containsText" dxfId="451" priority="527" operator="containsText" text="4- Bajo">
      <formula>NOT(ISERROR(SEARCH("4- Bajo",K30)))</formula>
    </cfRule>
    <cfRule type="containsText" dxfId="450" priority="528" operator="containsText" text="1- Bajo">
      <formula>NOT(ISERROR(SEARCH("1- Bajo",K30)))</formula>
    </cfRule>
  </conditionalFormatting>
  <conditionalFormatting sqref="H30:I30">
    <cfRule type="containsText" dxfId="449" priority="517" operator="containsText" text="3- Moderado">
      <formula>NOT(ISERROR(SEARCH("3- Moderado",H30)))</formula>
    </cfRule>
    <cfRule type="containsText" dxfId="448" priority="518" operator="containsText" text="6- Moderado">
      <formula>NOT(ISERROR(SEARCH("6- Moderado",H30)))</formula>
    </cfRule>
    <cfRule type="containsText" dxfId="447" priority="519" operator="containsText" text="4- Moderado">
      <formula>NOT(ISERROR(SEARCH("4- Moderado",H30)))</formula>
    </cfRule>
    <cfRule type="containsText" dxfId="446" priority="520" operator="containsText" text="3- Bajo">
      <formula>NOT(ISERROR(SEARCH("3- Bajo",H30)))</formula>
    </cfRule>
    <cfRule type="containsText" dxfId="445" priority="521" operator="containsText" text="4- Bajo">
      <formula>NOT(ISERROR(SEARCH("4- Bajo",H30)))</formula>
    </cfRule>
    <cfRule type="containsText" dxfId="444" priority="522" operator="containsText" text="1- Bajo">
      <formula>NOT(ISERROR(SEARCH("1- Bajo",H30)))</formula>
    </cfRule>
  </conditionalFormatting>
  <conditionalFormatting sqref="A30 C30:E30">
    <cfRule type="containsText" dxfId="443" priority="511" operator="containsText" text="3- Moderado">
      <formula>NOT(ISERROR(SEARCH("3- Moderado",A30)))</formula>
    </cfRule>
    <cfRule type="containsText" dxfId="442" priority="512" operator="containsText" text="6- Moderado">
      <formula>NOT(ISERROR(SEARCH("6- Moderado",A30)))</formula>
    </cfRule>
    <cfRule type="containsText" dxfId="441" priority="513" operator="containsText" text="4- Moderado">
      <formula>NOT(ISERROR(SEARCH("4- Moderado",A30)))</formula>
    </cfRule>
    <cfRule type="containsText" dxfId="440" priority="514" operator="containsText" text="3- Bajo">
      <formula>NOT(ISERROR(SEARCH("3- Bajo",A30)))</formula>
    </cfRule>
    <cfRule type="containsText" dxfId="439" priority="515" operator="containsText" text="4- Bajo">
      <formula>NOT(ISERROR(SEARCH("4- Bajo",A30)))</formula>
    </cfRule>
    <cfRule type="containsText" dxfId="438" priority="516" operator="containsText" text="1- Bajo">
      <formula>NOT(ISERROR(SEARCH("1- Bajo",A30)))</formula>
    </cfRule>
  </conditionalFormatting>
  <conditionalFormatting sqref="F30:G30">
    <cfRule type="containsText" dxfId="437" priority="505" operator="containsText" text="3- Moderado">
      <formula>NOT(ISERROR(SEARCH("3- Moderado",F30)))</formula>
    </cfRule>
    <cfRule type="containsText" dxfId="436" priority="506" operator="containsText" text="6- Moderado">
      <formula>NOT(ISERROR(SEARCH("6- Moderado",F30)))</formula>
    </cfRule>
    <cfRule type="containsText" dxfId="435" priority="507" operator="containsText" text="4- Moderado">
      <formula>NOT(ISERROR(SEARCH("4- Moderado",F30)))</formula>
    </cfRule>
    <cfRule type="containsText" dxfId="434" priority="508" operator="containsText" text="3- Bajo">
      <formula>NOT(ISERROR(SEARCH("3- Bajo",F30)))</formula>
    </cfRule>
    <cfRule type="containsText" dxfId="433" priority="509" operator="containsText" text="4- Bajo">
      <formula>NOT(ISERROR(SEARCH("4- Bajo",F30)))</formula>
    </cfRule>
    <cfRule type="containsText" dxfId="432" priority="510" operator="containsText" text="1- Bajo">
      <formula>NOT(ISERROR(SEARCH("1- Bajo",F30)))</formula>
    </cfRule>
  </conditionalFormatting>
  <conditionalFormatting sqref="J30:J34">
    <cfRule type="containsText" dxfId="431" priority="500" operator="containsText" text="Bajo">
      <formula>NOT(ISERROR(SEARCH("Bajo",J30)))</formula>
    </cfRule>
    <cfRule type="containsText" dxfId="430" priority="501" operator="containsText" text="Moderado">
      <formula>NOT(ISERROR(SEARCH("Moderado",J30)))</formula>
    </cfRule>
    <cfRule type="containsText" dxfId="429" priority="502" operator="containsText" text="Alto">
      <formula>NOT(ISERROR(SEARCH("Alto",J30)))</formula>
    </cfRule>
    <cfRule type="containsText" dxfId="428" priority="503" operator="containsText" text="Extremo">
      <formula>NOT(ISERROR(SEARCH("Extremo",J30)))</formula>
    </cfRule>
    <cfRule type="colorScale" priority="504">
      <colorScale>
        <cfvo type="min"/>
        <cfvo type="max"/>
        <color rgb="FFFF7128"/>
        <color rgb="FFFFEF9C"/>
      </colorScale>
    </cfRule>
  </conditionalFormatting>
  <conditionalFormatting sqref="M30:M34">
    <cfRule type="containsText" dxfId="427" priority="475" operator="containsText" text="Moderado">
      <formula>NOT(ISERROR(SEARCH("Moderado",M30)))</formula>
    </cfRule>
    <cfRule type="containsText" dxfId="426" priority="495" operator="containsText" text="Bajo">
      <formula>NOT(ISERROR(SEARCH("Bajo",M30)))</formula>
    </cfRule>
    <cfRule type="containsText" dxfId="425" priority="496" operator="containsText" text="Moderado">
      <formula>NOT(ISERROR(SEARCH("Moderado",M30)))</formula>
    </cfRule>
    <cfRule type="containsText" dxfId="424" priority="497" operator="containsText" text="Alto">
      <formula>NOT(ISERROR(SEARCH("Alto",M30)))</formula>
    </cfRule>
    <cfRule type="containsText" dxfId="423" priority="498" operator="containsText" text="Extremo">
      <formula>NOT(ISERROR(SEARCH("Extremo",M30)))</formula>
    </cfRule>
    <cfRule type="colorScale" priority="499">
      <colorScale>
        <cfvo type="min"/>
        <cfvo type="max"/>
        <color rgb="FFFF7128"/>
        <color rgb="FFFFEF9C"/>
      </colorScale>
    </cfRule>
  </conditionalFormatting>
  <conditionalFormatting sqref="N30">
    <cfRule type="containsText" dxfId="422" priority="489" operator="containsText" text="3- Moderado">
      <formula>NOT(ISERROR(SEARCH("3- Moderado",N30)))</formula>
    </cfRule>
    <cfRule type="containsText" dxfId="421" priority="490" operator="containsText" text="6- Moderado">
      <formula>NOT(ISERROR(SEARCH("6- Moderado",N30)))</formula>
    </cfRule>
    <cfRule type="containsText" dxfId="420" priority="491" operator="containsText" text="4- Moderado">
      <formula>NOT(ISERROR(SEARCH("4- Moderado",N30)))</formula>
    </cfRule>
    <cfRule type="containsText" dxfId="419" priority="492" operator="containsText" text="3- Bajo">
      <formula>NOT(ISERROR(SEARCH("3- Bajo",N30)))</formula>
    </cfRule>
    <cfRule type="containsText" dxfId="418" priority="493" operator="containsText" text="4- Bajo">
      <formula>NOT(ISERROR(SEARCH("4- Bajo",N30)))</formula>
    </cfRule>
    <cfRule type="containsText" dxfId="417" priority="494" operator="containsText" text="1- Bajo">
      <formula>NOT(ISERROR(SEARCH("1- Bajo",N30)))</formula>
    </cfRule>
  </conditionalFormatting>
  <conditionalFormatting sqref="H30:H34">
    <cfRule type="containsText" dxfId="416" priority="476" operator="containsText" text="Muy Alta">
      <formula>NOT(ISERROR(SEARCH("Muy Alta",H30)))</formula>
    </cfRule>
    <cfRule type="containsText" dxfId="415" priority="477" operator="containsText" text="Alta">
      <formula>NOT(ISERROR(SEARCH("Alta",H30)))</formula>
    </cfRule>
    <cfRule type="containsText" dxfId="414" priority="478" operator="containsText" text="Muy Alta">
      <formula>NOT(ISERROR(SEARCH("Muy Alta",H30)))</formula>
    </cfRule>
    <cfRule type="containsText" dxfId="413" priority="483" operator="containsText" text="Muy Baja">
      <formula>NOT(ISERROR(SEARCH("Muy Baja",H30)))</formula>
    </cfRule>
    <cfRule type="containsText" dxfId="412" priority="484" operator="containsText" text="Baja">
      <formula>NOT(ISERROR(SEARCH("Baja",H30)))</formula>
    </cfRule>
    <cfRule type="containsText" dxfId="411" priority="485" operator="containsText" text="Media">
      <formula>NOT(ISERROR(SEARCH("Media",H30)))</formula>
    </cfRule>
    <cfRule type="containsText" dxfId="410" priority="486" operator="containsText" text="Alta">
      <formula>NOT(ISERROR(SEARCH("Alta",H30)))</formula>
    </cfRule>
    <cfRule type="containsText" dxfId="409" priority="488" operator="containsText" text="Muy Alta">
      <formula>NOT(ISERROR(SEARCH("Muy Alta",H30)))</formula>
    </cfRule>
  </conditionalFormatting>
  <conditionalFormatting sqref="I30:I34">
    <cfRule type="containsText" dxfId="408" priority="479" operator="containsText" text="Catastrófico">
      <formula>NOT(ISERROR(SEARCH("Catastrófico",I30)))</formula>
    </cfRule>
    <cfRule type="containsText" dxfId="407" priority="480" operator="containsText" text="Mayor">
      <formula>NOT(ISERROR(SEARCH("Mayor",I30)))</formula>
    </cfRule>
    <cfRule type="containsText" dxfId="406" priority="481" operator="containsText" text="Menor">
      <formula>NOT(ISERROR(SEARCH("Menor",I30)))</formula>
    </cfRule>
    <cfRule type="containsText" dxfId="405" priority="482" operator="containsText" text="Leve">
      <formula>NOT(ISERROR(SEARCH("Leve",I30)))</formula>
    </cfRule>
    <cfRule type="containsText" dxfId="404" priority="487" operator="containsText" text="Moderado">
      <formula>NOT(ISERROR(SEARCH("Moderado",I30)))</formula>
    </cfRule>
  </conditionalFormatting>
  <conditionalFormatting sqref="K30:K34">
    <cfRule type="containsText" dxfId="403" priority="474" operator="containsText" text="Media">
      <formula>NOT(ISERROR(SEARCH("Media",K30)))</formula>
    </cfRule>
  </conditionalFormatting>
  <conditionalFormatting sqref="L30:L34">
    <cfRule type="containsText" dxfId="402" priority="473" operator="containsText" text="Moderado">
      <formula>NOT(ISERROR(SEARCH("Moderado",L30)))</formula>
    </cfRule>
  </conditionalFormatting>
  <conditionalFormatting sqref="J30:J34">
    <cfRule type="containsText" dxfId="401" priority="472" operator="containsText" text="Moderado">
      <formula>NOT(ISERROR(SEARCH("Moderado",J30)))</formula>
    </cfRule>
  </conditionalFormatting>
  <conditionalFormatting sqref="J30:J34">
    <cfRule type="containsText" dxfId="400" priority="470" operator="containsText" text="Bajo">
      <formula>NOT(ISERROR(SEARCH("Bajo",J30)))</formula>
    </cfRule>
    <cfRule type="containsText" dxfId="399" priority="471" operator="containsText" text="Extremo">
      <formula>NOT(ISERROR(SEARCH("Extremo",J30)))</formula>
    </cfRule>
  </conditionalFormatting>
  <conditionalFormatting sqref="K30:K34">
    <cfRule type="containsText" dxfId="398" priority="468" operator="containsText" text="Baja">
      <formula>NOT(ISERROR(SEARCH("Baja",K30)))</formula>
    </cfRule>
    <cfRule type="containsText" dxfId="397" priority="469" operator="containsText" text="Muy Baja">
      <formula>NOT(ISERROR(SEARCH("Muy Baja",K30)))</formula>
    </cfRule>
  </conditionalFormatting>
  <conditionalFormatting sqref="K30:K34">
    <cfRule type="containsText" dxfId="396" priority="466" operator="containsText" text="Muy Alta">
      <formula>NOT(ISERROR(SEARCH("Muy Alta",K30)))</formula>
    </cfRule>
    <cfRule type="containsText" dxfId="395" priority="467" operator="containsText" text="Alta">
      <formula>NOT(ISERROR(SEARCH("Alta",K30)))</formula>
    </cfRule>
  </conditionalFormatting>
  <conditionalFormatting sqref="L30:L34">
    <cfRule type="containsText" dxfId="394" priority="462" operator="containsText" text="Catastrófico">
      <formula>NOT(ISERROR(SEARCH("Catastrófico",L30)))</formula>
    </cfRule>
    <cfRule type="containsText" dxfId="393" priority="463" operator="containsText" text="Mayor">
      <formula>NOT(ISERROR(SEARCH("Mayor",L30)))</formula>
    </cfRule>
    <cfRule type="containsText" dxfId="392" priority="464" operator="containsText" text="Menor">
      <formula>NOT(ISERROR(SEARCH("Menor",L30)))</formula>
    </cfRule>
    <cfRule type="containsText" dxfId="391" priority="465" operator="containsText" text="Leve">
      <formula>NOT(ISERROR(SEARCH("Leve",L30)))</formula>
    </cfRule>
  </conditionalFormatting>
  <conditionalFormatting sqref="K35:L35">
    <cfRule type="containsText" dxfId="390" priority="456" operator="containsText" text="3- Moderado">
      <formula>NOT(ISERROR(SEARCH("3- Moderado",K35)))</formula>
    </cfRule>
    <cfRule type="containsText" dxfId="389" priority="457" operator="containsText" text="6- Moderado">
      <formula>NOT(ISERROR(SEARCH("6- Moderado",K35)))</formula>
    </cfRule>
    <cfRule type="containsText" dxfId="388" priority="458" operator="containsText" text="4- Moderado">
      <formula>NOT(ISERROR(SEARCH("4- Moderado",K35)))</formula>
    </cfRule>
    <cfRule type="containsText" dxfId="387" priority="459" operator="containsText" text="3- Bajo">
      <formula>NOT(ISERROR(SEARCH("3- Bajo",K35)))</formula>
    </cfRule>
    <cfRule type="containsText" dxfId="386" priority="460" operator="containsText" text="4- Bajo">
      <formula>NOT(ISERROR(SEARCH("4- Bajo",K35)))</formula>
    </cfRule>
    <cfRule type="containsText" dxfId="385" priority="461" operator="containsText" text="1- Bajo">
      <formula>NOT(ISERROR(SEARCH("1- Bajo",K35)))</formula>
    </cfRule>
  </conditionalFormatting>
  <conditionalFormatting sqref="H35:I35">
    <cfRule type="containsText" dxfId="384" priority="450" operator="containsText" text="3- Moderado">
      <formula>NOT(ISERROR(SEARCH("3- Moderado",H35)))</formula>
    </cfRule>
    <cfRule type="containsText" dxfId="383" priority="451" operator="containsText" text="6- Moderado">
      <formula>NOT(ISERROR(SEARCH("6- Moderado",H35)))</formula>
    </cfRule>
    <cfRule type="containsText" dxfId="382" priority="452" operator="containsText" text="4- Moderado">
      <formula>NOT(ISERROR(SEARCH("4- Moderado",H35)))</formula>
    </cfRule>
    <cfRule type="containsText" dxfId="381" priority="453" operator="containsText" text="3- Bajo">
      <formula>NOT(ISERROR(SEARCH("3- Bajo",H35)))</formula>
    </cfRule>
    <cfRule type="containsText" dxfId="380" priority="454" operator="containsText" text="4- Bajo">
      <formula>NOT(ISERROR(SEARCH("4- Bajo",H35)))</formula>
    </cfRule>
    <cfRule type="containsText" dxfId="379" priority="455" operator="containsText" text="1- Bajo">
      <formula>NOT(ISERROR(SEARCH("1- Bajo",H35)))</formula>
    </cfRule>
  </conditionalFormatting>
  <conditionalFormatting sqref="A35 C35:E35">
    <cfRule type="containsText" dxfId="378" priority="444" operator="containsText" text="3- Moderado">
      <formula>NOT(ISERROR(SEARCH("3- Moderado",A35)))</formula>
    </cfRule>
    <cfRule type="containsText" dxfId="377" priority="445" operator="containsText" text="6- Moderado">
      <formula>NOT(ISERROR(SEARCH("6- Moderado",A35)))</formula>
    </cfRule>
    <cfRule type="containsText" dxfId="376" priority="446" operator="containsText" text="4- Moderado">
      <formula>NOT(ISERROR(SEARCH("4- Moderado",A35)))</formula>
    </cfRule>
    <cfRule type="containsText" dxfId="375" priority="447" operator="containsText" text="3- Bajo">
      <formula>NOT(ISERROR(SEARCH("3- Bajo",A35)))</formula>
    </cfRule>
    <cfRule type="containsText" dxfId="374" priority="448" operator="containsText" text="4- Bajo">
      <formula>NOT(ISERROR(SEARCH("4- Bajo",A35)))</formula>
    </cfRule>
    <cfRule type="containsText" dxfId="373" priority="449" operator="containsText" text="1- Bajo">
      <formula>NOT(ISERROR(SEARCH("1- Bajo",A35)))</formula>
    </cfRule>
  </conditionalFormatting>
  <conditionalFormatting sqref="F35:G35">
    <cfRule type="containsText" dxfId="372" priority="438" operator="containsText" text="3- Moderado">
      <formula>NOT(ISERROR(SEARCH("3- Moderado",F35)))</formula>
    </cfRule>
    <cfRule type="containsText" dxfId="371" priority="439" operator="containsText" text="6- Moderado">
      <formula>NOT(ISERROR(SEARCH("6- Moderado",F35)))</formula>
    </cfRule>
    <cfRule type="containsText" dxfId="370" priority="440" operator="containsText" text="4- Moderado">
      <formula>NOT(ISERROR(SEARCH("4- Moderado",F35)))</formula>
    </cfRule>
    <cfRule type="containsText" dxfId="369" priority="441" operator="containsText" text="3- Bajo">
      <formula>NOT(ISERROR(SEARCH("3- Bajo",F35)))</formula>
    </cfRule>
    <cfRule type="containsText" dxfId="368" priority="442" operator="containsText" text="4- Bajo">
      <formula>NOT(ISERROR(SEARCH("4- Bajo",F35)))</formula>
    </cfRule>
    <cfRule type="containsText" dxfId="367" priority="443" operator="containsText" text="1- Bajo">
      <formula>NOT(ISERROR(SEARCH("1- Bajo",F35)))</formula>
    </cfRule>
  </conditionalFormatting>
  <conditionalFormatting sqref="J35:J39">
    <cfRule type="containsText" dxfId="366" priority="433" operator="containsText" text="Bajo">
      <formula>NOT(ISERROR(SEARCH("Bajo",J35)))</formula>
    </cfRule>
    <cfRule type="containsText" dxfId="365" priority="434" operator="containsText" text="Moderado">
      <formula>NOT(ISERROR(SEARCH("Moderado",J35)))</formula>
    </cfRule>
    <cfRule type="containsText" dxfId="364" priority="435" operator="containsText" text="Alto">
      <formula>NOT(ISERROR(SEARCH("Alto",J35)))</formula>
    </cfRule>
    <cfRule type="containsText" dxfId="363" priority="436" operator="containsText" text="Extremo">
      <formula>NOT(ISERROR(SEARCH("Extremo",J35)))</formula>
    </cfRule>
    <cfRule type="colorScale" priority="437">
      <colorScale>
        <cfvo type="min"/>
        <cfvo type="max"/>
        <color rgb="FFFF7128"/>
        <color rgb="FFFFEF9C"/>
      </colorScale>
    </cfRule>
  </conditionalFormatting>
  <conditionalFormatting sqref="M35:M39">
    <cfRule type="containsText" dxfId="362" priority="408" operator="containsText" text="Moderado">
      <formula>NOT(ISERROR(SEARCH("Moderado",M35)))</formula>
    </cfRule>
    <cfRule type="containsText" dxfId="361" priority="428" operator="containsText" text="Bajo">
      <formula>NOT(ISERROR(SEARCH("Bajo",M35)))</formula>
    </cfRule>
    <cfRule type="containsText" dxfId="360" priority="429" operator="containsText" text="Moderado">
      <formula>NOT(ISERROR(SEARCH("Moderado",M35)))</formula>
    </cfRule>
    <cfRule type="containsText" dxfId="359" priority="430" operator="containsText" text="Alto">
      <formula>NOT(ISERROR(SEARCH("Alto",M35)))</formula>
    </cfRule>
    <cfRule type="containsText" dxfId="358" priority="431" operator="containsText" text="Extremo">
      <formula>NOT(ISERROR(SEARCH("Extremo",M35)))</formula>
    </cfRule>
    <cfRule type="colorScale" priority="432">
      <colorScale>
        <cfvo type="min"/>
        <cfvo type="max"/>
        <color rgb="FFFF7128"/>
        <color rgb="FFFFEF9C"/>
      </colorScale>
    </cfRule>
  </conditionalFormatting>
  <conditionalFormatting sqref="N35">
    <cfRule type="containsText" dxfId="357" priority="422" operator="containsText" text="3- Moderado">
      <formula>NOT(ISERROR(SEARCH("3- Moderado",N35)))</formula>
    </cfRule>
    <cfRule type="containsText" dxfId="356" priority="423" operator="containsText" text="6- Moderado">
      <formula>NOT(ISERROR(SEARCH("6- Moderado",N35)))</formula>
    </cfRule>
    <cfRule type="containsText" dxfId="355" priority="424" operator="containsText" text="4- Moderado">
      <formula>NOT(ISERROR(SEARCH("4- Moderado",N35)))</formula>
    </cfRule>
    <cfRule type="containsText" dxfId="354" priority="425" operator="containsText" text="3- Bajo">
      <formula>NOT(ISERROR(SEARCH("3- Bajo",N35)))</formula>
    </cfRule>
    <cfRule type="containsText" dxfId="353" priority="426" operator="containsText" text="4- Bajo">
      <formula>NOT(ISERROR(SEARCH("4- Bajo",N35)))</formula>
    </cfRule>
    <cfRule type="containsText" dxfId="352" priority="427" operator="containsText" text="1- Bajo">
      <formula>NOT(ISERROR(SEARCH("1- Bajo",N35)))</formula>
    </cfRule>
  </conditionalFormatting>
  <conditionalFormatting sqref="H35:H39">
    <cfRule type="containsText" dxfId="351" priority="409" operator="containsText" text="Muy Alta">
      <formula>NOT(ISERROR(SEARCH("Muy Alta",H35)))</formula>
    </cfRule>
    <cfRule type="containsText" dxfId="350" priority="410" operator="containsText" text="Alta">
      <formula>NOT(ISERROR(SEARCH("Alta",H35)))</formula>
    </cfRule>
    <cfRule type="containsText" dxfId="349" priority="411" operator="containsText" text="Muy Alta">
      <formula>NOT(ISERROR(SEARCH("Muy Alta",H35)))</formula>
    </cfRule>
    <cfRule type="containsText" dxfId="348" priority="416" operator="containsText" text="Muy Baja">
      <formula>NOT(ISERROR(SEARCH("Muy Baja",H35)))</formula>
    </cfRule>
    <cfRule type="containsText" dxfId="347" priority="417" operator="containsText" text="Baja">
      <formula>NOT(ISERROR(SEARCH("Baja",H35)))</formula>
    </cfRule>
    <cfRule type="containsText" dxfId="346" priority="418" operator="containsText" text="Media">
      <formula>NOT(ISERROR(SEARCH("Media",H35)))</formula>
    </cfRule>
    <cfRule type="containsText" dxfId="345" priority="419" operator="containsText" text="Alta">
      <formula>NOT(ISERROR(SEARCH("Alta",H35)))</formula>
    </cfRule>
    <cfRule type="containsText" dxfId="344" priority="421" operator="containsText" text="Muy Alta">
      <formula>NOT(ISERROR(SEARCH("Muy Alta",H35)))</formula>
    </cfRule>
  </conditionalFormatting>
  <conditionalFormatting sqref="I35:I39">
    <cfRule type="containsText" dxfId="343" priority="412" operator="containsText" text="Catastrófico">
      <formula>NOT(ISERROR(SEARCH("Catastrófico",I35)))</formula>
    </cfRule>
    <cfRule type="containsText" dxfId="342" priority="413" operator="containsText" text="Mayor">
      <formula>NOT(ISERROR(SEARCH("Mayor",I35)))</formula>
    </cfRule>
    <cfRule type="containsText" dxfId="341" priority="414" operator="containsText" text="Menor">
      <formula>NOT(ISERROR(SEARCH("Menor",I35)))</formula>
    </cfRule>
    <cfRule type="containsText" dxfId="340" priority="415" operator="containsText" text="Leve">
      <formula>NOT(ISERROR(SEARCH("Leve",I35)))</formula>
    </cfRule>
    <cfRule type="containsText" dxfId="339" priority="420" operator="containsText" text="Moderado">
      <formula>NOT(ISERROR(SEARCH("Moderado",I35)))</formula>
    </cfRule>
  </conditionalFormatting>
  <conditionalFormatting sqref="K35:K39">
    <cfRule type="containsText" dxfId="338" priority="407" operator="containsText" text="Media">
      <formula>NOT(ISERROR(SEARCH("Media",K35)))</formula>
    </cfRule>
  </conditionalFormatting>
  <conditionalFormatting sqref="L35:L39">
    <cfRule type="containsText" dxfId="337" priority="406" operator="containsText" text="Moderado">
      <formula>NOT(ISERROR(SEARCH("Moderado",L35)))</formula>
    </cfRule>
  </conditionalFormatting>
  <conditionalFormatting sqref="J35:J39">
    <cfRule type="containsText" dxfId="336" priority="405" operator="containsText" text="Moderado">
      <formula>NOT(ISERROR(SEARCH("Moderado",J35)))</formula>
    </cfRule>
  </conditionalFormatting>
  <conditionalFormatting sqref="J35:J39">
    <cfRule type="containsText" dxfId="335" priority="403" operator="containsText" text="Bajo">
      <formula>NOT(ISERROR(SEARCH("Bajo",J35)))</formula>
    </cfRule>
    <cfRule type="containsText" dxfId="334" priority="404" operator="containsText" text="Extremo">
      <formula>NOT(ISERROR(SEARCH("Extremo",J35)))</formula>
    </cfRule>
  </conditionalFormatting>
  <conditionalFormatting sqref="K35:K39">
    <cfRule type="containsText" dxfId="333" priority="401" operator="containsText" text="Baja">
      <formula>NOT(ISERROR(SEARCH("Baja",K35)))</formula>
    </cfRule>
    <cfRule type="containsText" dxfId="332" priority="402" operator="containsText" text="Muy Baja">
      <formula>NOT(ISERROR(SEARCH("Muy Baja",K35)))</formula>
    </cfRule>
  </conditionalFormatting>
  <conditionalFormatting sqref="K35:K39">
    <cfRule type="containsText" dxfId="331" priority="399" operator="containsText" text="Muy Alta">
      <formula>NOT(ISERROR(SEARCH("Muy Alta",K35)))</formula>
    </cfRule>
    <cfRule type="containsText" dxfId="330" priority="400" operator="containsText" text="Alta">
      <formula>NOT(ISERROR(SEARCH("Alta",K35)))</formula>
    </cfRule>
  </conditionalFormatting>
  <conditionalFormatting sqref="L35:L39">
    <cfRule type="containsText" dxfId="329" priority="395" operator="containsText" text="Catastrófico">
      <formula>NOT(ISERROR(SEARCH("Catastrófico",L35)))</formula>
    </cfRule>
    <cfRule type="containsText" dxfId="328" priority="396" operator="containsText" text="Mayor">
      <formula>NOT(ISERROR(SEARCH("Mayor",L35)))</formula>
    </cfRule>
    <cfRule type="containsText" dxfId="327" priority="397" operator="containsText" text="Menor">
      <formula>NOT(ISERROR(SEARCH("Menor",L35)))</formula>
    </cfRule>
    <cfRule type="containsText" dxfId="326" priority="398" operator="containsText" text="Leve">
      <formula>NOT(ISERROR(SEARCH("Leve",L35)))</formula>
    </cfRule>
  </conditionalFormatting>
  <conditionalFormatting sqref="K40:L40">
    <cfRule type="containsText" dxfId="325" priority="389" operator="containsText" text="3- Moderado">
      <formula>NOT(ISERROR(SEARCH("3- Moderado",K40)))</formula>
    </cfRule>
    <cfRule type="containsText" dxfId="324" priority="390" operator="containsText" text="6- Moderado">
      <formula>NOT(ISERROR(SEARCH("6- Moderado",K40)))</formula>
    </cfRule>
    <cfRule type="containsText" dxfId="323" priority="391" operator="containsText" text="4- Moderado">
      <formula>NOT(ISERROR(SEARCH("4- Moderado",K40)))</formula>
    </cfRule>
    <cfRule type="containsText" dxfId="322" priority="392" operator="containsText" text="3- Bajo">
      <formula>NOT(ISERROR(SEARCH("3- Bajo",K40)))</formula>
    </cfRule>
    <cfRule type="containsText" dxfId="321" priority="393" operator="containsText" text="4- Bajo">
      <formula>NOT(ISERROR(SEARCH("4- Bajo",K40)))</formula>
    </cfRule>
    <cfRule type="containsText" dxfId="320" priority="394" operator="containsText" text="1- Bajo">
      <formula>NOT(ISERROR(SEARCH("1- Bajo",K40)))</formula>
    </cfRule>
  </conditionalFormatting>
  <conditionalFormatting sqref="H40:I40">
    <cfRule type="containsText" dxfId="319" priority="383" operator="containsText" text="3- Moderado">
      <formula>NOT(ISERROR(SEARCH("3- Moderado",H40)))</formula>
    </cfRule>
    <cfRule type="containsText" dxfId="318" priority="384" operator="containsText" text="6- Moderado">
      <formula>NOT(ISERROR(SEARCH("6- Moderado",H40)))</formula>
    </cfRule>
    <cfRule type="containsText" dxfId="317" priority="385" operator="containsText" text="4- Moderado">
      <formula>NOT(ISERROR(SEARCH("4- Moderado",H40)))</formula>
    </cfRule>
    <cfRule type="containsText" dxfId="316" priority="386" operator="containsText" text="3- Bajo">
      <formula>NOT(ISERROR(SEARCH("3- Bajo",H40)))</formula>
    </cfRule>
    <cfRule type="containsText" dxfId="315" priority="387" operator="containsText" text="4- Bajo">
      <formula>NOT(ISERROR(SEARCH("4- Bajo",H40)))</formula>
    </cfRule>
    <cfRule type="containsText" dxfId="314" priority="388" operator="containsText" text="1- Bajo">
      <formula>NOT(ISERROR(SEARCH("1- Bajo",H40)))</formula>
    </cfRule>
  </conditionalFormatting>
  <conditionalFormatting sqref="A40 C40:E40">
    <cfRule type="containsText" dxfId="313" priority="377" operator="containsText" text="3- Moderado">
      <formula>NOT(ISERROR(SEARCH("3- Moderado",A40)))</formula>
    </cfRule>
    <cfRule type="containsText" dxfId="312" priority="378" operator="containsText" text="6- Moderado">
      <formula>NOT(ISERROR(SEARCH("6- Moderado",A40)))</formula>
    </cfRule>
    <cfRule type="containsText" dxfId="311" priority="379" operator="containsText" text="4- Moderado">
      <formula>NOT(ISERROR(SEARCH("4- Moderado",A40)))</formula>
    </cfRule>
    <cfRule type="containsText" dxfId="310" priority="380" operator="containsText" text="3- Bajo">
      <formula>NOT(ISERROR(SEARCH("3- Bajo",A40)))</formula>
    </cfRule>
    <cfRule type="containsText" dxfId="309" priority="381" operator="containsText" text="4- Bajo">
      <formula>NOT(ISERROR(SEARCH("4- Bajo",A40)))</formula>
    </cfRule>
    <cfRule type="containsText" dxfId="308" priority="382" operator="containsText" text="1- Bajo">
      <formula>NOT(ISERROR(SEARCH("1- Bajo",A40)))</formula>
    </cfRule>
  </conditionalFormatting>
  <conditionalFormatting sqref="F40:G40">
    <cfRule type="containsText" dxfId="307" priority="371" operator="containsText" text="3- Moderado">
      <formula>NOT(ISERROR(SEARCH("3- Moderado",F40)))</formula>
    </cfRule>
    <cfRule type="containsText" dxfId="306" priority="372" operator="containsText" text="6- Moderado">
      <formula>NOT(ISERROR(SEARCH("6- Moderado",F40)))</formula>
    </cfRule>
    <cfRule type="containsText" dxfId="305" priority="373" operator="containsText" text="4- Moderado">
      <formula>NOT(ISERROR(SEARCH("4- Moderado",F40)))</formula>
    </cfRule>
    <cfRule type="containsText" dxfId="304" priority="374" operator="containsText" text="3- Bajo">
      <formula>NOT(ISERROR(SEARCH("3- Bajo",F40)))</formula>
    </cfRule>
    <cfRule type="containsText" dxfId="303" priority="375" operator="containsText" text="4- Bajo">
      <formula>NOT(ISERROR(SEARCH("4- Bajo",F40)))</formula>
    </cfRule>
    <cfRule type="containsText" dxfId="302" priority="376" operator="containsText" text="1- Bajo">
      <formula>NOT(ISERROR(SEARCH("1- Bajo",F40)))</formula>
    </cfRule>
  </conditionalFormatting>
  <conditionalFormatting sqref="J40:J44">
    <cfRule type="containsText" dxfId="301" priority="366" operator="containsText" text="Bajo">
      <formula>NOT(ISERROR(SEARCH("Bajo",J40)))</formula>
    </cfRule>
    <cfRule type="containsText" dxfId="300" priority="367" operator="containsText" text="Moderado">
      <formula>NOT(ISERROR(SEARCH("Moderado",J40)))</formula>
    </cfRule>
    <cfRule type="containsText" dxfId="299" priority="368" operator="containsText" text="Alto">
      <formula>NOT(ISERROR(SEARCH("Alto",J40)))</formula>
    </cfRule>
    <cfRule type="containsText" dxfId="298" priority="369" operator="containsText" text="Extremo">
      <formula>NOT(ISERROR(SEARCH("Extremo",J40)))</formula>
    </cfRule>
    <cfRule type="colorScale" priority="370">
      <colorScale>
        <cfvo type="min"/>
        <cfvo type="max"/>
        <color rgb="FFFF7128"/>
        <color rgb="FFFFEF9C"/>
      </colorScale>
    </cfRule>
  </conditionalFormatting>
  <conditionalFormatting sqref="M40:M44">
    <cfRule type="containsText" dxfId="297" priority="341" operator="containsText" text="Moderado">
      <formula>NOT(ISERROR(SEARCH("Moderado",M40)))</formula>
    </cfRule>
    <cfRule type="containsText" dxfId="296" priority="361" operator="containsText" text="Bajo">
      <formula>NOT(ISERROR(SEARCH("Bajo",M40)))</formula>
    </cfRule>
    <cfRule type="containsText" dxfId="295" priority="362" operator="containsText" text="Moderado">
      <formula>NOT(ISERROR(SEARCH("Moderado",M40)))</formula>
    </cfRule>
    <cfRule type="containsText" dxfId="294" priority="363" operator="containsText" text="Alto">
      <formula>NOT(ISERROR(SEARCH("Alto",M40)))</formula>
    </cfRule>
    <cfRule type="containsText" dxfId="293" priority="364" operator="containsText" text="Extremo">
      <formula>NOT(ISERROR(SEARCH("Extremo",M40)))</formula>
    </cfRule>
    <cfRule type="colorScale" priority="365">
      <colorScale>
        <cfvo type="min"/>
        <cfvo type="max"/>
        <color rgb="FFFF7128"/>
        <color rgb="FFFFEF9C"/>
      </colorScale>
    </cfRule>
  </conditionalFormatting>
  <conditionalFormatting sqref="N40">
    <cfRule type="containsText" dxfId="292" priority="355" operator="containsText" text="3- Moderado">
      <formula>NOT(ISERROR(SEARCH("3- Moderado",N40)))</formula>
    </cfRule>
    <cfRule type="containsText" dxfId="291" priority="356" operator="containsText" text="6- Moderado">
      <formula>NOT(ISERROR(SEARCH("6- Moderado",N40)))</formula>
    </cfRule>
    <cfRule type="containsText" dxfId="290" priority="357" operator="containsText" text="4- Moderado">
      <formula>NOT(ISERROR(SEARCH("4- Moderado",N40)))</formula>
    </cfRule>
    <cfRule type="containsText" dxfId="289" priority="358" operator="containsText" text="3- Bajo">
      <formula>NOT(ISERROR(SEARCH("3- Bajo",N40)))</formula>
    </cfRule>
    <cfRule type="containsText" dxfId="288" priority="359" operator="containsText" text="4- Bajo">
      <formula>NOT(ISERROR(SEARCH("4- Bajo",N40)))</formula>
    </cfRule>
    <cfRule type="containsText" dxfId="287" priority="360" operator="containsText" text="1- Bajo">
      <formula>NOT(ISERROR(SEARCH("1- Bajo",N40)))</formula>
    </cfRule>
  </conditionalFormatting>
  <conditionalFormatting sqref="H40:H44">
    <cfRule type="containsText" dxfId="286" priority="342" operator="containsText" text="Muy Alta">
      <formula>NOT(ISERROR(SEARCH("Muy Alta",H40)))</formula>
    </cfRule>
    <cfRule type="containsText" dxfId="285" priority="343" operator="containsText" text="Alta">
      <formula>NOT(ISERROR(SEARCH("Alta",H40)))</formula>
    </cfRule>
    <cfRule type="containsText" dxfId="284" priority="344" operator="containsText" text="Muy Alta">
      <formula>NOT(ISERROR(SEARCH("Muy Alta",H40)))</formula>
    </cfRule>
    <cfRule type="containsText" dxfId="283" priority="349" operator="containsText" text="Muy Baja">
      <formula>NOT(ISERROR(SEARCH("Muy Baja",H40)))</formula>
    </cfRule>
    <cfRule type="containsText" dxfId="282" priority="350" operator="containsText" text="Baja">
      <formula>NOT(ISERROR(SEARCH("Baja",H40)))</formula>
    </cfRule>
    <cfRule type="containsText" dxfId="281" priority="351" operator="containsText" text="Media">
      <formula>NOT(ISERROR(SEARCH("Media",H40)))</formula>
    </cfRule>
    <cfRule type="containsText" dxfId="280" priority="352" operator="containsText" text="Alta">
      <formula>NOT(ISERROR(SEARCH("Alta",H40)))</formula>
    </cfRule>
    <cfRule type="containsText" dxfId="279" priority="354" operator="containsText" text="Muy Alta">
      <formula>NOT(ISERROR(SEARCH("Muy Alta",H40)))</formula>
    </cfRule>
  </conditionalFormatting>
  <conditionalFormatting sqref="I40:I44">
    <cfRule type="containsText" dxfId="278" priority="345" operator="containsText" text="Catastrófico">
      <formula>NOT(ISERROR(SEARCH("Catastrófico",I40)))</formula>
    </cfRule>
    <cfRule type="containsText" dxfId="277" priority="346" operator="containsText" text="Mayor">
      <formula>NOT(ISERROR(SEARCH("Mayor",I40)))</formula>
    </cfRule>
    <cfRule type="containsText" dxfId="276" priority="347" operator="containsText" text="Menor">
      <formula>NOT(ISERROR(SEARCH("Menor",I40)))</formula>
    </cfRule>
    <cfRule type="containsText" dxfId="275" priority="348" operator="containsText" text="Leve">
      <formula>NOT(ISERROR(SEARCH("Leve",I40)))</formula>
    </cfRule>
    <cfRule type="containsText" dxfId="274" priority="353" operator="containsText" text="Moderado">
      <formula>NOT(ISERROR(SEARCH("Moderado",I40)))</formula>
    </cfRule>
  </conditionalFormatting>
  <conditionalFormatting sqref="K40:K44">
    <cfRule type="containsText" dxfId="273" priority="340" operator="containsText" text="Media">
      <formula>NOT(ISERROR(SEARCH("Media",K40)))</formula>
    </cfRule>
  </conditionalFormatting>
  <conditionalFormatting sqref="L40:L44">
    <cfRule type="containsText" dxfId="272" priority="339" operator="containsText" text="Moderado">
      <formula>NOT(ISERROR(SEARCH("Moderado",L40)))</formula>
    </cfRule>
  </conditionalFormatting>
  <conditionalFormatting sqref="J40:J44">
    <cfRule type="containsText" dxfId="271" priority="338" operator="containsText" text="Moderado">
      <formula>NOT(ISERROR(SEARCH("Moderado",J40)))</formula>
    </cfRule>
  </conditionalFormatting>
  <conditionalFormatting sqref="J40:J44">
    <cfRule type="containsText" dxfId="270" priority="336" operator="containsText" text="Bajo">
      <formula>NOT(ISERROR(SEARCH("Bajo",J40)))</formula>
    </cfRule>
    <cfRule type="containsText" dxfId="269" priority="337" operator="containsText" text="Extremo">
      <formula>NOT(ISERROR(SEARCH("Extremo",J40)))</formula>
    </cfRule>
  </conditionalFormatting>
  <conditionalFormatting sqref="K40:K44">
    <cfRule type="containsText" dxfId="268" priority="334" operator="containsText" text="Baja">
      <formula>NOT(ISERROR(SEARCH("Baja",K40)))</formula>
    </cfRule>
    <cfRule type="containsText" dxfId="267" priority="335" operator="containsText" text="Muy Baja">
      <formula>NOT(ISERROR(SEARCH("Muy Baja",K40)))</formula>
    </cfRule>
  </conditionalFormatting>
  <conditionalFormatting sqref="K40:K44">
    <cfRule type="containsText" dxfId="266" priority="332" operator="containsText" text="Muy Alta">
      <formula>NOT(ISERROR(SEARCH("Muy Alta",K40)))</formula>
    </cfRule>
    <cfRule type="containsText" dxfId="265" priority="333" operator="containsText" text="Alta">
      <formula>NOT(ISERROR(SEARCH("Alta",K40)))</formula>
    </cfRule>
  </conditionalFormatting>
  <conditionalFormatting sqref="L40:L44">
    <cfRule type="containsText" dxfId="264" priority="328" operator="containsText" text="Catastrófico">
      <formula>NOT(ISERROR(SEARCH("Catastrófico",L40)))</formula>
    </cfRule>
    <cfRule type="containsText" dxfId="263" priority="329" operator="containsText" text="Mayor">
      <formula>NOT(ISERROR(SEARCH("Mayor",L40)))</formula>
    </cfRule>
    <cfRule type="containsText" dxfId="262" priority="330" operator="containsText" text="Menor">
      <formula>NOT(ISERROR(SEARCH("Menor",L40)))</formula>
    </cfRule>
    <cfRule type="containsText" dxfId="261" priority="331" operator="containsText" text="Leve">
      <formula>NOT(ISERROR(SEARCH("Leve",L40)))</formula>
    </cfRule>
  </conditionalFormatting>
  <conditionalFormatting sqref="K45:L45">
    <cfRule type="containsText" dxfId="260" priority="322" operator="containsText" text="3- Moderado">
      <formula>NOT(ISERROR(SEARCH("3- Moderado",K45)))</formula>
    </cfRule>
    <cfRule type="containsText" dxfId="259" priority="323" operator="containsText" text="6- Moderado">
      <formula>NOT(ISERROR(SEARCH("6- Moderado",K45)))</formula>
    </cfRule>
    <cfRule type="containsText" dxfId="258" priority="324" operator="containsText" text="4- Moderado">
      <formula>NOT(ISERROR(SEARCH("4- Moderado",K45)))</formula>
    </cfRule>
    <cfRule type="containsText" dxfId="257" priority="325" operator="containsText" text="3- Bajo">
      <formula>NOT(ISERROR(SEARCH("3- Bajo",K45)))</formula>
    </cfRule>
    <cfRule type="containsText" dxfId="256" priority="326" operator="containsText" text="4- Bajo">
      <formula>NOT(ISERROR(SEARCH("4- Bajo",K45)))</formula>
    </cfRule>
    <cfRule type="containsText" dxfId="255" priority="327" operator="containsText" text="1- Bajo">
      <formula>NOT(ISERROR(SEARCH("1- Bajo",K45)))</formula>
    </cfRule>
  </conditionalFormatting>
  <conditionalFormatting sqref="H45:I45">
    <cfRule type="containsText" dxfId="254" priority="316" operator="containsText" text="3- Moderado">
      <formula>NOT(ISERROR(SEARCH("3- Moderado",H45)))</formula>
    </cfRule>
    <cfRule type="containsText" dxfId="253" priority="317" operator="containsText" text="6- Moderado">
      <formula>NOT(ISERROR(SEARCH("6- Moderado",H45)))</formula>
    </cfRule>
    <cfRule type="containsText" dxfId="252" priority="318" operator="containsText" text="4- Moderado">
      <formula>NOT(ISERROR(SEARCH("4- Moderado",H45)))</formula>
    </cfRule>
    <cfRule type="containsText" dxfId="251" priority="319" operator="containsText" text="3- Bajo">
      <formula>NOT(ISERROR(SEARCH("3- Bajo",H45)))</formula>
    </cfRule>
    <cfRule type="containsText" dxfId="250" priority="320" operator="containsText" text="4- Bajo">
      <formula>NOT(ISERROR(SEARCH("4- Bajo",H45)))</formula>
    </cfRule>
    <cfRule type="containsText" dxfId="249" priority="321" operator="containsText" text="1- Bajo">
      <formula>NOT(ISERROR(SEARCH("1- Bajo",H45)))</formula>
    </cfRule>
  </conditionalFormatting>
  <conditionalFormatting sqref="A45 C45:E45">
    <cfRule type="containsText" dxfId="248" priority="310" operator="containsText" text="3- Moderado">
      <formula>NOT(ISERROR(SEARCH("3- Moderado",A45)))</formula>
    </cfRule>
    <cfRule type="containsText" dxfId="247" priority="311" operator="containsText" text="6- Moderado">
      <formula>NOT(ISERROR(SEARCH("6- Moderado",A45)))</formula>
    </cfRule>
    <cfRule type="containsText" dxfId="246" priority="312" operator="containsText" text="4- Moderado">
      <formula>NOT(ISERROR(SEARCH("4- Moderado",A45)))</formula>
    </cfRule>
    <cfRule type="containsText" dxfId="245" priority="313" operator="containsText" text="3- Bajo">
      <formula>NOT(ISERROR(SEARCH("3- Bajo",A45)))</formula>
    </cfRule>
    <cfRule type="containsText" dxfId="244" priority="314" operator="containsText" text="4- Bajo">
      <formula>NOT(ISERROR(SEARCH("4- Bajo",A45)))</formula>
    </cfRule>
    <cfRule type="containsText" dxfId="243" priority="315" operator="containsText" text="1- Bajo">
      <formula>NOT(ISERROR(SEARCH("1- Bajo",A45)))</formula>
    </cfRule>
  </conditionalFormatting>
  <conditionalFormatting sqref="F45:G45">
    <cfRule type="containsText" dxfId="242" priority="304" operator="containsText" text="3- Moderado">
      <formula>NOT(ISERROR(SEARCH("3- Moderado",F45)))</formula>
    </cfRule>
    <cfRule type="containsText" dxfId="241" priority="305" operator="containsText" text="6- Moderado">
      <formula>NOT(ISERROR(SEARCH("6- Moderado",F45)))</formula>
    </cfRule>
    <cfRule type="containsText" dxfId="240" priority="306" operator="containsText" text="4- Moderado">
      <formula>NOT(ISERROR(SEARCH("4- Moderado",F45)))</formula>
    </cfRule>
    <cfRule type="containsText" dxfId="239" priority="307" operator="containsText" text="3- Bajo">
      <formula>NOT(ISERROR(SEARCH("3- Bajo",F45)))</formula>
    </cfRule>
    <cfRule type="containsText" dxfId="238" priority="308" operator="containsText" text="4- Bajo">
      <formula>NOT(ISERROR(SEARCH("4- Bajo",F45)))</formula>
    </cfRule>
    <cfRule type="containsText" dxfId="237" priority="309" operator="containsText" text="1- Bajo">
      <formula>NOT(ISERROR(SEARCH("1- Bajo",F45)))</formula>
    </cfRule>
  </conditionalFormatting>
  <conditionalFormatting sqref="J45:J49">
    <cfRule type="containsText" dxfId="236" priority="299" operator="containsText" text="Bajo">
      <formula>NOT(ISERROR(SEARCH("Bajo",J45)))</formula>
    </cfRule>
    <cfRule type="containsText" dxfId="235" priority="300" operator="containsText" text="Moderado">
      <formula>NOT(ISERROR(SEARCH("Moderado",J45)))</formula>
    </cfRule>
    <cfRule type="containsText" dxfId="234" priority="301" operator="containsText" text="Alto">
      <formula>NOT(ISERROR(SEARCH("Alto",J45)))</formula>
    </cfRule>
    <cfRule type="containsText" dxfId="233" priority="302" operator="containsText" text="Extremo">
      <formula>NOT(ISERROR(SEARCH("Extremo",J45)))</formula>
    </cfRule>
    <cfRule type="colorScale" priority="303">
      <colorScale>
        <cfvo type="min"/>
        <cfvo type="max"/>
        <color rgb="FFFF7128"/>
        <color rgb="FFFFEF9C"/>
      </colorScale>
    </cfRule>
  </conditionalFormatting>
  <conditionalFormatting sqref="M45:M49">
    <cfRule type="containsText" dxfId="232" priority="274" operator="containsText" text="Moderado">
      <formula>NOT(ISERROR(SEARCH("Moderado",M45)))</formula>
    </cfRule>
    <cfRule type="containsText" dxfId="231" priority="294" operator="containsText" text="Bajo">
      <formula>NOT(ISERROR(SEARCH("Bajo",M45)))</formula>
    </cfRule>
    <cfRule type="containsText" dxfId="230" priority="295" operator="containsText" text="Moderado">
      <formula>NOT(ISERROR(SEARCH("Moderado",M45)))</formula>
    </cfRule>
    <cfRule type="containsText" dxfId="229" priority="296" operator="containsText" text="Alto">
      <formula>NOT(ISERROR(SEARCH("Alto",M45)))</formula>
    </cfRule>
    <cfRule type="containsText" dxfId="228" priority="297" operator="containsText" text="Extremo">
      <formula>NOT(ISERROR(SEARCH("Extremo",M45)))</formula>
    </cfRule>
    <cfRule type="colorScale" priority="298">
      <colorScale>
        <cfvo type="min"/>
        <cfvo type="max"/>
        <color rgb="FFFF7128"/>
        <color rgb="FFFFEF9C"/>
      </colorScale>
    </cfRule>
  </conditionalFormatting>
  <conditionalFormatting sqref="N45">
    <cfRule type="containsText" dxfId="227" priority="288" operator="containsText" text="3- Moderado">
      <formula>NOT(ISERROR(SEARCH("3- Moderado",N45)))</formula>
    </cfRule>
    <cfRule type="containsText" dxfId="226" priority="289" operator="containsText" text="6- Moderado">
      <formula>NOT(ISERROR(SEARCH("6- Moderado",N45)))</formula>
    </cfRule>
    <cfRule type="containsText" dxfId="225" priority="290" operator="containsText" text="4- Moderado">
      <formula>NOT(ISERROR(SEARCH("4- Moderado",N45)))</formula>
    </cfRule>
    <cfRule type="containsText" dxfId="224" priority="291" operator="containsText" text="3- Bajo">
      <formula>NOT(ISERROR(SEARCH("3- Bajo",N45)))</formula>
    </cfRule>
    <cfRule type="containsText" dxfId="223" priority="292" operator="containsText" text="4- Bajo">
      <formula>NOT(ISERROR(SEARCH("4- Bajo",N45)))</formula>
    </cfRule>
    <cfRule type="containsText" dxfId="222" priority="293" operator="containsText" text="1- Bajo">
      <formula>NOT(ISERROR(SEARCH("1- Bajo",N45)))</formula>
    </cfRule>
  </conditionalFormatting>
  <conditionalFormatting sqref="H45:H49">
    <cfRule type="containsText" dxfId="221" priority="275" operator="containsText" text="Muy Alta">
      <formula>NOT(ISERROR(SEARCH("Muy Alta",H45)))</formula>
    </cfRule>
    <cfRule type="containsText" dxfId="220" priority="276" operator="containsText" text="Alta">
      <formula>NOT(ISERROR(SEARCH("Alta",H45)))</formula>
    </cfRule>
    <cfRule type="containsText" dxfId="219" priority="277" operator="containsText" text="Muy Alta">
      <formula>NOT(ISERROR(SEARCH("Muy Alta",H45)))</formula>
    </cfRule>
    <cfRule type="containsText" dxfId="218" priority="282" operator="containsText" text="Muy Baja">
      <formula>NOT(ISERROR(SEARCH("Muy Baja",H45)))</formula>
    </cfRule>
    <cfRule type="containsText" dxfId="217" priority="283" operator="containsText" text="Baja">
      <formula>NOT(ISERROR(SEARCH("Baja",H45)))</formula>
    </cfRule>
    <cfRule type="containsText" dxfId="216" priority="284" operator="containsText" text="Media">
      <formula>NOT(ISERROR(SEARCH("Media",H45)))</formula>
    </cfRule>
    <cfRule type="containsText" dxfId="215" priority="285" operator="containsText" text="Alta">
      <formula>NOT(ISERROR(SEARCH("Alta",H45)))</formula>
    </cfRule>
    <cfRule type="containsText" dxfId="214" priority="287" operator="containsText" text="Muy Alta">
      <formula>NOT(ISERROR(SEARCH("Muy Alta",H45)))</formula>
    </cfRule>
  </conditionalFormatting>
  <conditionalFormatting sqref="I45:I49">
    <cfRule type="containsText" dxfId="213" priority="278" operator="containsText" text="Catastrófico">
      <formula>NOT(ISERROR(SEARCH("Catastrófico",I45)))</formula>
    </cfRule>
    <cfRule type="containsText" dxfId="212" priority="279" operator="containsText" text="Mayor">
      <formula>NOT(ISERROR(SEARCH("Mayor",I45)))</formula>
    </cfRule>
    <cfRule type="containsText" dxfId="211" priority="280" operator="containsText" text="Menor">
      <formula>NOT(ISERROR(SEARCH("Menor",I45)))</formula>
    </cfRule>
    <cfRule type="containsText" dxfId="210" priority="281" operator="containsText" text="Leve">
      <formula>NOT(ISERROR(SEARCH("Leve",I45)))</formula>
    </cfRule>
    <cfRule type="containsText" dxfId="209" priority="286" operator="containsText" text="Moderado">
      <formula>NOT(ISERROR(SEARCH("Moderado",I45)))</formula>
    </cfRule>
  </conditionalFormatting>
  <conditionalFormatting sqref="K45:K49">
    <cfRule type="containsText" dxfId="208" priority="273" operator="containsText" text="Media">
      <formula>NOT(ISERROR(SEARCH("Media",K45)))</formula>
    </cfRule>
  </conditionalFormatting>
  <conditionalFormatting sqref="L45:L49">
    <cfRule type="containsText" dxfId="207" priority="272" operator="containsText" text="Moderado">
      <formula>NOT(ISERROR(SEARCH("Moderado",L45)))</formula>
    </cfRule>
  </conditionalFormatting>
  <conditionalFormatting sqref="J45:J49">
    <cfRule type="containsText" dxfId="206" priority="271" operator="containsText" text="Moderado">
      <formula>NOT(ISERROR(SEARCH("Moderado",J45)))</formula>
    </cfRule>
  </conditionalFormatting>
  <conditionalFormatting sqref="J45:J49">
    <cfRule type="containsText" dxfId="205" priority="269" operator="containsText" text="Bajo">
      <formula>NOT(ISERROR(SEARCH("Bajo",J45)))</formula>
    </cfRule>
    <cfRule type="containsText" dxfId="204" priority="270" operator="containsText" text="Extremo">
      <formula>NOT(ISERROR(SEARCH("Extremo",J45)))</formula>
    </cfRule>
  </conditionalFormatting>
  <conditionalFormatting sqref="K45:K49">
    <cfRule type="containsText" dxfId="203" priority="267" operator="containsText" text="Baja">
      <formula>NOT(ISERROR(SEARCH("Baja",K45)))</formula>
    </cfRule>
    <cfRule type="containsText" dxfId="202" priority="268" operator="containsText" text="Muy Baja">
      <formula>NOT(ISERROR(SEARCH("Muy Baja",K45)))</formula>
    </cfRule>
  </conditionalFormatting>
  <conditionalFormatting sqref="K45:K49">
    <cfRule type="containsText" dxfId="201" priority="265" operator="containsText" text="Muy Alta">
      <formula>NOT(ISERROR(SEARCH("Muy Alta",K45)))</formula>
    </cfRule>
    <cfRule type="containsText" dxfId="200" priority="266" operator="containsText" text="Alta">
      <formula>NOT(ISERROR(SEARCH("Alta",K45)))</formula>
    </cfRule>
  </conditionalFormatting>
  <conditionalFormatting sqref="L45:L49">
    <cfRule type="containsText" dxfId="199" priority="261" operator="containsText" text="Catastrófico">
      <formula>NOT(ISERROR(SEARCH("Catastrófico",L45)))</formula>
    </cfRule>
    <cfRule type="containsText" dxfId="198" priority="262" operator="containsText" text="Mayor">
      <formula>NOT(ISERROR(SEARCH("Mayor",L45)))</formula>
    </cfRule>
    <cfRule type="containsText" dxfId="197" priority="263" operator="containsText" text="Menor">
      <formula>NOT(ISERROR(SEARCH("Menor",L45)))</formula>
    </cfRule>
    <cfRule type="containsText" dxfId="196" priority="264" operator="containsText" text="Leve">
      <formula>NOT(ISERROR(SEARCH("Leve",L45)))</formula>
    </cfRule>
  </conditionalFormatting>
  <conditionalFormatting sqref="K50:L50">
    <cfRule type="containsText" dxfId="195" priority="255" operator="containsText" text="3- Moderado">
      <formula>NOT(ISERROR(SEARCH("3- Moderado",K50)))</formula>
    </cfRule>
    <cfRule type="containsText" dxfId="194" priority="256" operator="containsText" text="6- Moderado">
      <formula>NOT(ISERROR(SEARCH("6- Moderado",K50)))</formula>
    </cfRule>
    <cfRule type="containsText" dxfId="193" priority="257" operator="containsText" text="4- Moderado">
      <formula>NOT(ISERROR(SEARCH("4- Moderado",K50)))</formula>
    </cfRule>
    <cfRule type="containsText" dxfId="192" priority="258" operator="containsText" text="3- Bajo">
      <formula>NOT(ISERROR(SEARCH("3- Bajo",K50)))</formula>
    </cfRule>
    <cfRule type="containsText" dxfId="191" priority="259" operator="containsText" text="4- Bajo">
      <formula>NOT(ISERROR(SEARCH("4- Bajo",K50)))</formula>
    </cfRule>
    <cfRule type="containsText" dxfId="190" priority="260" operator="containsText" text="1- Bajo">
      <formula>NOT(ISERROR(SEARCH("1- Bajo",K50)))</formula>
    </cfRule>
  </conditionalFormatting>
  <conditionalFormatting sqref="H50:I50">
    <cfRule type="containsText" dxfId="189" priority="249" operator="containsText" text="3- Moderado">
      <formula>NOT(ISERROR(SEARCH("3- Moderado",H50)))</formula>
    </cfRule>
    <cfRule type="containsText" dxfId="188" priority="250" operator="containsText" text="6- Moderado">
      <formula>NOT(ISERROR(SEARCH("6- Moderado",H50)))</formula>
    </cfRule>
    <cfRule type="containsText" dxfId="187" priority="251" operator="containsText" text="4- Moderado">
      <formula>NOT(ISERROR(SEARCH("4- Moderado",H50)))</formula>
    </cfRule>
    <cfRule type="containsText" dxfId="186" priority="252" operator="containsText" text="3- Bajo">
      <formula>NOT(ISERROR(SEARCH("3- Bajo",H50)))</formula>
    </cfRule>
    <cfRule type="containsText" dxfId="185" priority="253" operator="containsText" text="4- Bajo">
      <formula>NOT(ISERROR(SEARCH("4- Bajo",H50)))</formula>
    </cfRule>
    <cfRule type="containsText" dxfId="184" priority="254" operator="containsText" text="1- Bajo">
      <formula>NOT(ISERROR(SEARCH("1- Bajo",H50)))</formula>
    </cfRule>
  </conditionalFormatting>
  <conditionalFormatting sqref="A50 C50:E50">
    <cfRule type="containsText" dxfId="183" priority="243" operator="containsText" text="3- Moderado">
      <formula>NOT(ISERROR(SEARCH("3- Moderado",A50)))</formula>
    </cfRule>
    <cfRule type="containsText" dxfId="182" priority="244" operator="containsText" text="6- Moderado">
      <formula>NOT(ISERROR(SEARCH("6- Moderado",A50)))</formula>
    </cfRule>
    <cfRule type="containsText" dxfId="181" priority="245" operator="containsText" text="4- Moderado">
      <formula>NOT(ISERROR(SEARCH("4- Moderado",A50)))</formula>
    </cfRule>
    <cfRule type="containsText" dxfId="180" priority="246" operator="containsText" text="3- Bajo">
      <formula>NOT(ISERROR(SEARCH("3- Bajo",A50)))</formula>
    </cfRule>
    <cfRule type="containsText" dxfId="179" priority="247" operator="containsText" text="4- Bajo">
      <formula>NOT(ISERROR(SEARCH("4- Bajo",A50)))</formula>
    </cfRule>
    <cfRule type="containsText" dxfId="178" priority="248" operator="containsText" text="1- Bajo">
      <formula>NOT(ISERROR(SEARCH("1- Bajo",A50)))</formula>
    </cfRule>
  </conditionalFormatting>
  <conditionalFormatting sqref="F50:G50">
    <cfRule type="containsText" dxfId="177" priority="237" operator="containsText" text="3- Moderado">
      <formula>NOT(ISERROR(SEARCH("3- Moderado",F50)))</formula>
    </cfRule>
    <cfRule type="containsText" dxfId="176" priority="238" operator="containsText" text="6- Moderado">
      <formula>NOT(ISERROR(SEARCH("6- Moderado",F50)))</formula>
    </cfRule>
    <cfRule type="containsText" dxfId="175" priority="239" operator="containsText" text="4- Moderado">
      <formula>NOT(ISERROR(SEARCH("4- Moderado",F50)))</formula>
    </cfRule>
    <cfRule type="containsText" dxfId="174" priority="240" operator="containsText" text="3- Bajo">
      <formula>NOT(ISERROR(SEARCH("3- Bajo",F50)))</formula>
    </cfRule>
    <cfRule type="containsText" dxfId="173" priority="241" operator="containsText" text="4- Bajo">
      <formula>NOT(ISERROR(SEARCH("4- Bajo",F50)))</formula>
    </cfRule>
    <cfRule type="containsText" dxfId="172" priority="242" operator="containsText" text="1- Bajo">
      <formula>NOT(ISERROR(SEARCH("1- Bajo",F50)))</formula>
    </cfRule>
  </conditionalFormatting>
  <conditionalFormatting sqref="J50:J54">
    <cfRule type="containsText" dxfId="171" priority="232" operator="containsText" text="Bajo">
      <formula>NOT(ISERROR(SEARCH("Bajo",J50)))</formula>
    </cfRule>
    <cfRule type="containsText" dxfId="170" priority="233" operator="containsText" text="Moderado">
      <formula>NOT(ISERROR(SEARCH("Moderado",J50)))</formula>
    </cfRule>
    <cfRule type="containsText" dxfId="169" priority="234" operator="containsText" text="Alto">
      <formula>NOT(ISERROR(SEARCH("Alto",J50)))</formula>
    </cfRule>
    <cfRule type="containsText" dxfId="168" priority="235" operator="containsText" text="Extremo">
      <formula>NOT(ISERROR(SEARCH("Extremo",J50)))</formula>
    </cfRule>
    <cfRule type="colorScale" priority="236">
      <colorScale>
        <cfvo type="min"/>
        <cfvo type="max"/>
        <color rgb="FFFF7128"/>
        <color rgb="FFFFEF9C"/>
      </colorScale>
    </cfRule>
  </conditionalFormatting>
  <conditionalFormatting sqref="M50:M54">
    <cfRule type="containsText" dxfId="167" priority="207" operator="containsText" text="Moderado">
      <formula>NOT(ISERROR(SEARCH("Moderado",M50)))</formula>
    </cfRule>
    <cfRule type="containsText" dxfId="166" priority="227" operator="containsText" text="Bajo">
      <formula>NOT(ISERROR(SEARCH("Bajo",M50)))</formula>
    </cfRule>
    <cfRule type="containsText" dxfId="165" priority="228" operator="containsText" text="Moderado">
      <formula>NOT(ISERROR(SEARCH("Moderado",M50)))</formula>
    </cfRule>
    <cfRule type="containsText" dxfId="164" priority="229" operator="containsText" text="Alto">
      <formula>NOT(ISERROR(SEARCH("Alto",M50)))</formula>
    </cfRule>
    <cfRule type="containsText" dxfId="163" priority="230" operator="containsText" text="Extremo">
      <formula>NOT(ISERROR(SEARCH("Extremo",M50)))</formula>
    </cfRule>
    <cfRule type="colorScale" priority="231">
      <colorScale>
        <cfvo type="min"/>
        <cfvo type="max"/>
        <color rgb="FFFF7128"/>
        <color rgb="FFFFEF9C"/>
      </colorScale>
    </cfRule>
  </conditionalFormatting>
  <conditionalFormatting sqref="N50">
    <cfRule type="containsText" dxfId="162" priority="221" operator="containsText" text="3- Moderado">
      <formula>NOT(ISERROR(SEARCH("3- Moderado",N50)))</formula>
    </cfRule>
    <cfRule type="containsText" dxfId="161" priority="222" operator="containsText" text="6- Moderado">
      <formula>NOT(ISERROR(SEARCH("6- Moderado",N50)))</formula>
    </cfRule>
    <cfRule type="containsText" dxfId="160" priority="223" operator="containsText" text="4- Moderado">
      <formula>NOT(ISERROR(SEARCH("4- Moderado",N50)))</formula>
    </cfRule>
    <cfRule type="containsText" dxfId="159" priority="224" operator="containsText" text="3- Bajo">
      <formula>NOT(ISERROR(SEARCH("3- Bajo",N50)))</formula>
    </cfRule>
    <cfRule type="containsText" dxfId="158" priority="225" operator="containsText" text="4- Bajo">
      <formula>NOT(ISERROR(SEARCH("4- Bajo",N50)))</formula>
    </cfRule>
    <cfRule type="containsText" dxfId="157" priority="226" operator="containsText" text="1- Bajo">
      <formula>NOT(ISERROR(SEARCH("1- Bajo",N50)))</formula>
    </cfRule>
  </conditionalFormatting>
  <conditionalFormatting sqref="H50:H54">
    <cfRule type="containsText" dxfId="156" priority="208" operator="containsText" text="Muy Alta">
      <formula>NOT(ISERROR(SEARCH("Muy Alta",H50)))</formula>
    </cfRule>
    <cfRule type="containsText" dxfId="155" priority="209" operator="containsText" text="Alta">
      <formula>NOT(ISERROR(SEARCH("Alta",H50)))</formula>
    </cfRule>
    <cfRule type="containsText" dxfId="154" priority="210" operator="containsText" text="Muy Alta">
      <formula>NOT(ISERROR(SEARCH("Muy Alta",H50)))</formula>
    </cfRule>
    <cfRule type="containsText" dxfId="153" priority="215" operator="containsText" text="Muy Baja">
      <formula>NOT(ISERROR(SEARCH("Muy Baja",H50)))</formula>
    </cfRule>
    <cfRule type="containsText" dxfId="152" priority="216" operator="containsText" text="Baja">
      <formula>NOT(ISERROR(SEARCH("Baja",H50)))</formula>
    </cfRule>
    <cfRule type="containsText" dxfId="151" priority="217" operator="containsText" text="Media">
      <formula>NOT(ISERROR(SEARCH("Media",H50)))</formula>
    </cfRule>
    <cfRule type="containsText" dxfId="150" priority="218" operator="containsText" text="Alta">
      <formula>NOT(ISERROR(SEARCH("Alta",H50)))</formula>
    </cfRule>
    <cfRule type="containsText" dxfId="149" priority="220" operator="containsText" text="Muy Alta">
      <formula>NOT(ISERROR(SEARCH("Muy Alta",H50)))</formula>
    </cfRule>
  </conditionalFormatting>
  <conditionalFormatting sqref="I50:I54">
    <cfRule type="containsText" dxfId="148" priority="211" operator="containsText" text="Catastrófico">
      <formula>NOT(ISERROR(SEARCH("Catastrófico",I50)))</formula>
    </cfRule>
    <cfRule type="containsText" dxfId="147" priority="212" operator="containsText" text="Mayor">
      <formula>NOT(ISERROR(SEARCH("Mayor",I50)))</formula>
    </cfRule>
    <cfRule type="containsText" dxfId="146" priority="213" operator="containsText" text="Menor">
      <formula>NOT(ISERROR(SEARCH("Menor",I50)))</formula>
    </cfRule>
    <cfRule type="containsText" dxfId="145" priority="214" operator="containsText" text="Leve">
      <formula>NOT(ISERROR(SEARCH("Leve",I50)))</formula>
    </cfRule>
    <cfRule type="containsText" dxfId="144" priority="219" operator="containsText" text="Moderado">
      <formula>NOT(ISERROR(SEARCH("Moderado",I50)))</formula>
    </cfRule>
  </conditionalFormatting>
  <conditionalFormatting sqref="K50:K54">
    <cfRule type="containsText" dxfId="143" priority="206" operator="containsText" text="Media">
      <formula>NOT(ISERROR(SEARCH("Media",K50)))</formula>
    </cfRule>
  </conditionalFormatting>
  <conditionalFormatting sqref="L50:L54">
    <cfRule type="containsText" dxfId="142" priority="205" operator="containsText" text="Moderado">
      <formula>NOT(ISERROR(SEARCH("Moderado",L50)))</formula>
    </cfRule>
  </conditionalFormatting>
  <conditionalFormatting sqref="J50:J54">
    <cfRule type="containsText" dxfId="141" priority="204" operator="containsText" text="Moderado">
      <formula>NOT(ISERROR(SEARCH("Moderado",J50)))</formula>
    </cfRule>
  </conditionalFormatting>
  <conditionalFormatting sqref="J50:J54">
    <cfRule type="containsText" dxfId="140" priority="202" operator="containsText" text="Bajo">
      <formula>NOT(ISERROR(SEARCH("Bajo",J50)))</formula>
    </cfRule>
    <cfRule type="containsText" dxfId="139" priority="203" operator="containsText" text="Extremo">
      <formula>NOT(ISERROR(SEARCH("Extremo",J50)))</formula>
    </cfRule>
  </conditionalFormatting>
  <conditionalFormatting sqref="K50:K54">
    <cfRule type="containsText" dxfId="138" priority="200" operator="containsText" text="Baja">
      <formula>NOT(ISERROR(SEARCH("Baja",K50)))</formula>
    </cfRule>
    <cfRule type="containsText" dxfId="137" priority="201" operator="containsText" text="Muy Baja">
      <formula>NOT(ISERROR(SEARCH("Muy Baja",K50)))</formula>
    </cfRule>
  </conditionalFormatting>
  <conditionalFormatting sqref="K50:K54">
    <cfRule type="containsText" dxfId="136" priority="198" operator="containsText" text="Muy Alta">
      <formula>NOT(ISERROR(SEARCH("Muy Alta",K50)))</formula>
    </cfRule>
    <cfRule type="containsText" dxfId="135" priority="199" operator="containsText" text="Alta">
      <formula>NOT(ISERROR(SEARCH("Alta",K50)))</formula>
    </cfRule>
  </conditionalFormatting>
  <conditionalFormatting sqref="L50:L54">
    <cfRule type="containsText" dxfId="134" priority="194" operator="containsText" text="Catastrófico">
      <formula>NOT(ISERROR(SEARCH("Catastrófico",L50)))</formula>
    </cfRule>
    <cfRule type="containsText" dxfId="133" priority="195" operator="containsText" text="Mayor">
      <formula>NOT(ISERROR(SEARCH("Mayor",L50)))</formula>
    </cfRule>
    <cfRule type="containsText" dxfId="132" priority="196" operator="containsText" text="Menor">
      <formula>NOT(ISERROR(SEARCH("Menor",L50)))</formula>
    </cfRule>
    <cfRule type="containsText" dxfId="131" priority="197" operator="containsText" text="Leve">
      <formula>NOT(ISERROR(SEARCH("Leve",L50)))</formula>
    </cfRule>
  </conditionalFormatting>
  <conditionalFormatting sqref="K55:L55">
    <cfRule type="containsText" dxfId="130" priority="188" operator="containsText" text="3- Moderado">
      <formula>NOT(ISERROR(SEARCH("3- Moderado",K55)))</formula>
    </cfRule>
    <cfRule type="containsText" dxfId="129" priority="189" operator="containsText" text="6- Moderado">
      <formula>NOT(ISERROR(SEARCH("6- Moderado",K55)))</formula>
    </cfRule>
    <cfRule type="containsText" dxfId="128" priority="190" operator="containsText" text="4- Moderado">
      <formula>NOT(ISERROR(SEARCH("4- Moderado",K55)))</formula>
    </cfRule>
    <cfRule type="containsText" dxfId="127" priority="191" operator="containsText" text="3- Bajo">
      <formula>NOT(ISERROR(SEARCH("3- Bajo",K55)))</formula>
    </cfRule>
    <cfRule type="containsText" dxfId="126" priority="192" operator="containsText" text="4- Bajo">
      <formula>NOT(ISERROR(SEARCH("4- Bajo",K55)))</formula>
    </cfRule>
    <cfRule type="containsText" dxfId="125" priority="193" operator="containsText" text="1- Bajo">
      <formula>NOT(ISERROR(SEARCH("1- Bajo",K55)))</formula>
    </cfRule>
  </conditionalFormatting>
  <conditionalFormatting sqref="H55:I55">
    <cfRule type="containsText" dxfId="124" priority="182" operator="containsText" text="3- Moderado">
      <formula>NOT(ISERROR(SEARCH("3- Moderado",H55)))</formula>
    </cfRule>
    <cfRule type="containsText" dxfId="123" priority="183" operator="containsText" text="6- Moderado">
      <formula>NOT(ISERROR(SEARCH("6- Moderado",H55)))</formula>
    </cfRule>
    <cfRule type="containsText" dxfId="122" priority="184" operator="containsText" text="4- Moderado">
      <formula>NOT(ISERROR(SEARCH("4- Moderado",H55)))</formula>
    </cfRule>
    <cfRule type="containsText" dxfId="121" priority="185" operator="containsText" text="3- Bajo">
      <formula>NOT(ISERROR(SEARCH("3- Bajo",H55)))</formula>
    </cfRule>
    <cfRule type="containsText" dxfId="120" priority="186" operator="containsText" text="4- Bajo">
      <formula>NOT(ISERROR(SEARCH("4- Bajo",H55)))</formula>
    </cfRule>
    <cfRule type="containsText" dxfId="119" priority="187" operator="containsText" text="1- Bajo">
      <formula>NOT(ISERROR(SEARCH("1- Bajo",H55)))</formula>
    </cfRule>
  </conditionalFormatting>
  <conditionalFormatting sqref="A55 C55:E55">
    <cfRule type="containsText" dxfId="118" priority="176" operator="containsText" text="3- Moderado">
      <formula>NOT(ISERROR(SEARCH("3- Moderado",A55)))</formula>
    </cfRule>
    <cfRule type="containsText" dxfId="117" priority="177" operator="containsText" text="6- Moderado">
      <formula>NOT(ISERROR(SEARCH("6- Moderado",A55)))</formula>
    </cfRule>
    <cfRule type="containsText" dxfId="116" priority="178" operator="containsText" text="4- Moderado">
      <formula>NOT(ISERROR(SEARCH("4- Moderado",A55)))</formula>
    </cfRule>
    <cfRule type="containsText" dxfId="115" priority="179" operator="containsText" text="3- Bajo">
      <formula>NOT(ISERROR(SEARCH("3- Bajo",A55)))</formula>
    </cfRule>
    <cfRule type="containsText" dxfId="114" priority="180" operator="containsText" text="4- Bajo">
      <formula>NOT(ISERROR(SEARCH("4- Bajo",A55)))</formula>
    </cfRule>
    <cfRule type="containsText" dxfId="113" priority="181" operator="containsText" text="1- Bajo">
      <formula>NOT(ISERROR(SEARCH("1- Bajo",A55)))</formula>
    </cfRule>
  </conditionalFormatting>
  <conditionalFormatting sqref="F55:G55">
    <cfRule type="containsText" dxfId="112" priority="170" operator="containsText" text="3- Moderado">
      <formula>NOT(ISERROR(SEARCH("3- Moderado",F55)))</formula>
    </cfRule>
    <cfRule type="containsText" dxfId="111" priority="171" operator="containsText" text="6- Moderado">
      <formula>NOT(ISERROR(SEARCH("6- Moderado",F55)))</formula>
    </cfRule>
    <cfRule type="containsText" dxfId="110" priority="172" operator="containsText" text="4- Moderado">
      <formula>NOT(ISERROR(SEARCH("4- Moderado",F55)))</formula>
    </cfRule>
    <cfRule type="containsText" dxfId="109" priority="173" operator="containsText" text="3- Bajo">
      <formula>NOT(ISERROR(SEARCH("3- Bajo",F55)))</formula>
    </cfRule>
    <cfRule type="containsText" dxfId="108" priority="174" operator="containsText" text="4- Bajo">
      <formula>NOT(ISERROR(SEARCH("4- Bajo",F55)))</formula>
    </cfRule>
    <cfRule type="containsText" dxfId="107" priority="175" operator="containsText" text="1- Bajo">
      <formula>NOT(ISERROR(SEARCH("1- Bajo",F55)))</formula>
    </cfRule>
  </conditionalFormatting>
  <conditionalFormatting sqref="J55:J59">
    <cfRule type="containsText" dxfId="106" priority="165" operator="containsText" text="Bajo">
      <formula>NOT(ISERROR(SEARCH("Bajo",J55)))</formula>
    </cfRule>
    <cfRule type="containsText" dxfId="105" priority="166" operator="containsText" text="Moderado">
      <formula>NOT(ISERROR(SEARCH("Moderado",J55)))</formula>
    </cfRule>
    <cfRule type="containsText" dxfId="104" priority="167" operator="containsText" text="Alto">
      <formula>NOT(ISERROR(SEARCH("Alto",J55)))</formula>
    </cfRule>
    <cfRule type="containsText" dxfId="103" priority="168" operator="containsText" text="Extremo">
      <formula>NOT(ISERROR(SEARCH("Extremo",J55)))</formula>
    </cfRule>
    <cfRule type="colorScale" priority="169">
      <colorScale>
        <cfvo type="min"/>
        <cfvo type="max"/>
        <color rgb="FFFF7128"/>
        <color rgb="FFFFEF9C"/>
      </colorScale>
    </cfRule>
  </conditionalFormatting>
  <conditionalFormatting sqref="M55:M59">
    <cfRule type="containsText" dxfId="102" priority="140" operator="containsText" text="Moderado">
      <formula>NOT(ISERROR(SEARCH("Moderado",M55)))</formula>
    </cfRule>
    <cfRule type="containsText" dxfId="101" priority="160" operator="containsText" text="Bajo">
      <formula>NOT(ISERROR(SEARCH("Bajo",M55)))</formula>
    </cfRule>
    <cfRule type="containsText" dxfId="100" priority="161" operator="containsText" text="Moderado">
      <formula>NOT(ISERROR(SEARCH("Moderado",M55)))</formula>
    </cfRule>
    <cfRule type="containsText" dxfId="99" priority="162" operator="containsText" text="Alto">
      <formula>NOT(ISERROR(SEARCH("Alto",M55)))</formula>
    </cfRule>
    <cfRule type="containsText" dxfId="98" priority="163" operator="containsText" text="Extremo">
      <formula>NOT(ISERROR(SEARCH("Extremo",M55)))</formula>
    </cfRule>
    <cfRule type="colorScale" priority="164">
      <colorScale>
        <cfvo type="min"/>
        <cfvo type="max"/>
        <color rgb="FFFF7128"/>
        <color rgb="FFFFEF9C"/>
      </colorScale>
    </cfRule>
  </conditionalFormatting>
  <conditionalFormatting sqref="N55">
    <cfRule type="containsText" dxfId="97" priority="154" operator="containsText" text="3- Moderado">
      <formula>NOT(ISERROR(SEARCH("3- Moderado",N55)))</formula>
    </cfRule>
    <cfRule type="containsText" dxfId="96" priority="155" operator="containsText" text="6- Moderado">
      <formula>NOT(ISERROR(SEARCH("6- Moderado",N55)))</formula>
    </cfRule>
    <cfRule type="containsText" dxfId="95" priority="156" operator="containsText" text="4- Moderado">
      <formula>NOT(ISERROR(SEARCH("4- Moderado",N55)))</formula>
    </cfRule>
    <cfRule type="containsText" dxfId="94" priority="157" operator="containsText" text="3- Bajo">
      <formula>NOT(ISERROR(SEARCH("3- Bajo",N55)))</formula>
    </cfRule>
    <cfRule type="containsText" dxfId="93" priority="158" operator="containsText" text="4- Bajo">
      <formula>NOT(ISERROR(SEARCH("4- Bajo",N55)))</formula>
    </cfRule>
    <cfRule type="containsText" dxfId="92" priority="159" operator="containsText" text="1- Bajo">
      <formula>NOT(ISERROR(SEARCH("1- Bajo",N55)))</formula>
    </cfRule>
  </conditionalFormatting>
  <conditionalFormatting sqref="H55:H59">
    <cfRule type="containsText" dxfId="91" priority="141" operator="containsText" text="Muy Alta">
      <formula>NOT(ISERROR(SEARCH("Muy Alta",H55)))</formula>
    </cfRule>
    <cfRule type="containsText" dxfId="90" priority="142" operator="containsText" text="Alta">
      <formula>NOT(ISERROR(SEARCH("Alta",H55)))</formula>
    </cfRule>
    <cfRule type="containsText" dxfId="89" priority="143" operator="containsText" text="Muy Alta">
      <formula>NOT(ISERROR(SEARCH("Muy Alta",H55)))</formula>
    </cfRule>
    <cfRule type="containsText" dxfId="88" priority="148" operator="containsText" text="Muy Baja">
      <formula>NOT(ISERROR(SEARCH("Muy Baja",H55)))</formula>
    </cfRule>
    <cfRule type="containsText" dxfId="87" priority="149" operator="containsText" text="Baja">
      <formula>NOT(ISERROR(SEARCH("Baja",H55)))</formula>
    </cfRule>
    <cfRule type="containsText" dxfId="86" priority="150" operator="containsText" text="Media">
      <formula>NOT(ISERROR(SEARCH("Media",H55)))</formula>
    </cfRule>
    <cfRule type="containsText" dxfId="85" priority="151" operator="containsText" text="Alta">
      <formula>NOT(ISERROR(SEARCH("Alta",H55)))</formula>
    </cfRule>
    <cfRule type="containsText" dxfId="84" priority="153" operator="containsText" text="Muy Alta">
      <formula>NOT(ISERROR(SEARCH("Muy Alta",H55)))</formula>
    </cfRule>
  </conditionalFormatting>
  <conditionalFormatting sqref="I55:I59">
    <cfRule type="containsText" dxfId="83" priority="144" operator="containsText" text="Catastrófico">
      <formula>NOT(ISERROR(SEARCH("Catastrófico",I55)))</formula>
    </cfRule>
    <cfRule type="containsText" dxfId="82" priority="145" operator="containsText" text="Mayor">
      <formula>NOT(ISERROR(SEARCH("Mayor",I55)))</formula>
    </cfRule>
    <cfRule type="containsText" dxfId="81" priority="146" operator="containsText" text="Menor">
      <formula>NOT(ISERROR(SEARCH("Menor",I55)))</formula>
    </cfRule>
    <cfRule type="containsText" dxfId="80" priority="147" operator="containsText" text="Leve">
      <formula>NOT(ISERROR(SEARCH("Leve",I55)))</formula>
    </cfRule>
    <cfRule type="containsText" dxfId="79" priority="152" operator="containsText" text="Moderado">
      <formula>NOT(ISERROR(SEARCH("Moderado",I55)))</formula>
    </cfRule>
  </conditionalFormatting>
  <conditionalFormatting sqref="K55:K59">
    <cfRule type="containsText" dxfId="78" priority="139" operator="containsText" text="Media">
      <formula>NOT(ISERROR(SEARCH("Media",K55)))</formula>
    </cfRule>
  </conditionalFormatting>
  <conditionalFormatting sqref="L55:L59">
    <cfRule type="containsText" dxfId="77" priority="138" operator="containsText" text="Moderado">
      <formula>NOT(ISERROR(SEARCH("Moderado",L55)))</formula>
    </cfRule>
  </conditionalFormatting>
  <conditionalFormatting sqref="J55:J59">
    <cfRule type="containsText" dxfId="76" priority="137" operator="containsText" text="Moderado">
      <formula>NOT(ISERROR(SEARCH("Moderado",J55)))</formula>
    </cfRule>
  </conditionalFormatting>
  <conditionalFormatting sqref="J55:J59">
    <cfRule type="containsText" dxfId="75" priority="135" operator="containsText" text="Bajo">
      <formula>NOT(ISERROR(SEARCH("Bajo",J55)))</formula>
    </cfRule>
    <cfRule type="containsText" dxfId="74" priority="136" operator="containsText" text="Extremo">
      <formula>NOT(ISERROR(SEARCH("Extremo",J55)))</formula>
    </cfRule>
  </conditionalFormatting>
  <conditionalFormatting sqref="K55:K59">
    <cfRule type="containsText" dxfId="73" priority="133" operator="containsText" text="Baja">
      <formula>NOT(ISERROR(SEARCH("Baja",K55)))</formula>
    </cfRule>
    <cfRule type="containsText" dxfId="72" priority="134" operator="containsText" text="Muy Baja">
      <formula>NOT(ISERROR(SEARCH("Muy Baja",K55)))</formula>
    </cfRule>
  </conditionalFormatting>
  <conditionalFormatting sqref="K55:K59">
    <cfRule type="containsText" dxfId="71" priority="131" operator="containsText" text="Muy Alta">
      <formula>NOT(ISERROR(SEARCH("Muy Alta",K55)))</formula>
    </cfRule>
    <cfRule type="containsText" dxfId="70" priority="132" operator="containsText" text="Alta">
      <formula>NOT(ISERROR(SEARCH("Alta",K55)))</formula>
    </cfRule>
  </conditionalFormatting>
  <conditionalFormatting sqref="L55:L59">
    <cfRule type="containsText" dxfId="69" priority="127" operator="containsText" text="Catastrófico">
      <formula>NOT(ISERROR(SEARCH("Catastrófico",L55)))</formula>
    </cfRule>
    <cfRule type="containsText" dxfId="68" priority="128" operator="containsText" text="Mayor">
      <formula>NOT(ISERROR(SEARCH("Mayor",L55)))</formula>
    </cfRule>
    <cfRule type="containsText" dxfId="67" priority="129" operator="containsText" text="Menor">
      <formula>NOT(ISERROR(SEARCH("Menor",L55)))</formula>
    </cfRule>
    <cfRule type="containsText" dxfId="66" priority="130" operator="containsText" text="Leve">
      <formula>NOT(ISERROR(SEARCH("Leve",L55)))</formula>
    </cfRule>
  </conditionalFormatting>
  <conditionalFormatting sqref="T10">
    <cfRule type="containsText" dxfId="65" priority="61" operator="containsText" text="3- Moderado">
      <formula>NOT(ISERROR(SEARCH("3- Moderado",T10)))</formula>
    </cfRule>
    <cfRule type="containsText" dxfId="64" priority="62" operator="containsText" text="6- Moderado">
      <formula>NOT(ISERROR(SEARCH("6- Moderado",T10)))</formula>
    </cfRule>
    <cfRule type="containsText" dxfId="63" priority="63" operator="containsText" text="4- Moderado">
      <formula>NOT(ISERROR(SEARCH("4- Moderado",T10)))</formula>
    </cfRule>
    <cfRule type="containsText" dxfId="62" priority="64" operator="containsText" text="3- Bajo">
      <formula>NOT(ISERROR(SEARCH("3- Bajo",T10)))</formula>
    </cfRule>
    <cfRule type="containsText" dxfId="61" priority="65" operator="containsText" text="4- Bajo">
      <formula>NOT(ISERROR(SEARCH("4- Bajo",T10)))</formula>
    </cfRule>
    <cfRule type="containsText" dxfId="60" priority="66" operator="containsText" text="1- Bajo">
      <formula>NOT(ISERROR(SEARCH("1- Bajo",T10)))</formula>
    </cfRule>
  </conditionalFormatting>
  <conditionalFormatting sqref="T20">
    <cfRule type="containsText" dxfId="59" priority="55" operator="containsText" text="3- Moderado">
      <formula>NOT(ISERROR(SEARCH("3- Moderado",T20)))</formula>
    </cfRule>
    <cfRule type="containsText" dxfId="58" priority="56" operator="containsText" text="6- Moderado">
      <formula>NOT(ISERROR(SEARCH("6- Moderado",T20)))</formula>
    </cfRule>
    <cfRule type="containsText" dxfId="57" priority="57" operator="containsText" text="4- Moderado">
      <formula>NOT(ISERROR(SEARCH("4- Moderado",T20)))</formula>
    </cfRule>
    <cfRule type="containsText" dxfId="56" priority="58" operator="containsText" text="3- Bajo">
      <formula>NOT(ISERROR(SEARCH("3- Bajo",T20)))</formula>
    </cfRule>
    <cfRule type="containsText" dxfId="55" priority="59" operator="containsText" text="4- Bajo">
      <formula>NOT(ISERROR(SEARCH("4- Bajo",T20)))</formula>
    </cfRule>
    <cfRule type="containsText" dxfId="54" priority="60" operator="containsText" text="1- Bajo">
      <formula>NOT(ISERROR(SEARCH("1- Bajo",T20)))</formula>
    </cfRule>
  </conditionalFormatting>
  <conditionalFormatting sqref="O35">
    <cfRule type="containsText" dxfId="53" priority="49" operator="containsText" text="3- Moderado">
      <formula>NOT(ISERROR(SEARCH("3- Moderado",O35)))</formula>
    </cfRule>
    <cfRule type="containsText" dxfId="52" priority="50" operator="containsText" text="6- Moderado">
      <formula>NOT(ISERROR(SEARCH("6- Moderado",O35)))</formula>
    </cfRule>
    <cfRule type="containsText" dxfId="51" priority="51" operator="containsText" text="4- Moderado">
      <formula>NOT(ISERROR(SEARCH("4- Moderado",O35)))</formula>
    </cfRule>
    <cfRule type="containsText" dxfId="50" priority="52" operator="containsText" text="3- Bajo">
      <formula>NOT(ISERROR(SEARCH("3- Bajo",O35)))</formula>
    </cfRule>
    <cfRule type="containsText" dxfId="49" priority="53" operator="containsText" text="4- Bajo">
      <formula>NOT(ISERROR(SEARCH("4- Bajo",O35)))</formula>
    </cfRule>
    <cfRule type="containsText" dxfId="48" priority="54" operator="containsText" text="1- Bajo">
      <formula>NOT(ISERROR(SEARCH("1- Bajo",O35)))</formula>
    </cfRule>
  </conditionalFormatting>
  <conditionalFormatting sqref="T25 T35">
    <cfRule type="containsText" dxfId="47" priority="43" operator="containsText" text="3- Moderado">
      <formula>NOT(ISERROR(SEARCH("3- Moderado",T25)))</formula>
    </cfRule>
    <cfRule type="containsText" dxfId="46" priority="44" operator="containsText" text="6- Moderado">
      <formula>NOT(ISERROR(SEARCH("6- Moderado",T25)))</formula>
    </cfRule>
    <cfRule type="containsText" dxfId="45" priority="45" operator="containsText" text="4- Moderado">
      <formula>NOT(ISERROR(SEARCH("4- Moderado",T25)))</formula>
    </cfRule>
    <cfRule type="containsText" dxfId="44" priority="46" operator="containsText" text="3- Bajo">
      <formula>NOT(ISERROR(SEARCH("3- Bajo",T25)))</formula>
    </cfRule>
    <cfRule type="containsText" dxfId="43" priority="47" operator="containsText" text="4- Bajo">
      <formula>NOT(ISERROR(SEARCH("4- Bajo",T25)))</formula>
    </cfRule>
    <cfRule type="containsText" dxfId="42" priority="48" operator="containsText" text="1- Bajo">
      <formula>NOT(ISERROR(SEARCH("1- Bajo",T25)))</formula>
    </cfRule>
  </conditionalFormatting>
  <conditionalFormatting sqref="O25">
    <cfRule type="containsText" dxfId="41" priority="37" operator="containsText" text="3- Moderado">
      <formula>NOT(ISERROR(SEARCH("3- Moderado",O25)))</formula>
    </cfRule>
    <cfRule type="containsText" dxfId="40" priority="38" operator="containsText" text="6- Moderado">
      <formula>NOT(ISERROR(SEARCH("6- Moderado",O25)))</formula>
    </cfRule>
    <cfRule type="containsText" dxfId="39" priority="39" operator="containsText" text="4- Moderado">
      <formula>NOT(ISERROR(SEARCH("4- Moderado",O25)))</formula>
    </cfRule>
    <cfRule type="containsText" dxfId="38" priority="40" operator="containsText" text="3- Bajo">
      <formula>NOT(ISERROR(SEARCH("3- Bajo",O25)))</formula>
    </cfRule>
    <cfRule type="containsText" dxfId="37" priority="41" operator="containsText" text="4- Bajo">
      <formula>NOT(ISERROR(SEARCH("4- Bajo",O25)))</formula>
    </cfRule>
    <cfRule type="containsText" dxfId="36" priority="42" operator="containsText" text="1- Bajo">
      <formula>NOT(ISERROR(SEARCH("1- Bajo",O25)))</formula>
    </cfRule>
  </conditionalFormatting>
  <conditionalFormatting sqref="O10">
    <cfRule type="containsText" dxfId="35" priority="31" operator="containsText" text="3- Moderado">
      <formula>NOT(ISERROR(SEARCH("3- Moderado",O10)))</formula>
    </cfRule>
    <cfRule type="containsText" dxfId="34" priority="32" operator="containsText" text="6- Moderado">
      <formula>NOT(ISERROR(SEARCH("6- Moderado",O10)))</formula>
    </cfRule>
    <cfRule type="containsText" dxfId="33" priority="33" operator="containsText" text="4- Moderado">
      <formula>NOT(ISERROR(SEARCH("4- Moderado",O10)))</formula>
    </cfRule>
    <cfRule type="containsText" dxfId="32" priority="34" operator="containsText" text="3- Bajo">
      <formula>NOT(ISERROR(SEARCH("3- Bajo",O10)))</formula>
    </cfRule>
    <cfRule type="containsText" dxfId="31" priority="35" operator="containsText" text="4- Bajo">
      <formula>NOT(ISERROR(SEARCH("4- Bajo",O10)))</formula>
    </cfRule>
    <cfRule type="containsText" dxfId="30" priority="36" operator="containsText" text="1- Bajo">
      <formula>NOT(ISERROR(SEARCH("1- Bajo",O10)))</formula>
    </cfRule>
  </conditionalFormatting>
  <conditionalFormatting sqref="O15">
    <cfRule type="containsText" dxfId="29" priority="25" operator="containsText" text="3- Moderado">
      <formula>NOT(ISERROR(SEARCH("3- Moderado",O15)))</formula>
    </cfRule>
    <cfRule type="containsText" dxfId="28" priority="26" operator="containsText" text="6- Moderado">
      <formula>NOT(ISERROR(SEARCH("6- Moderado",O15)))</formula>
    </cfRule>
    <cfRule type="containsText" dxfId="27" priority="27" operator="containsText" text="4- Moderado">
      <formula>NOT(ISERROR(SEARCH("4- Moderado",O15)))</formula>
    </cfRule>
    <cfRule type="containsText" dxfId="26" priority="28" operator="containsText" text="3- Bajo">
      <formula>NOT(ISERROR(SEARCH("3- Bajo",O15)))</formula>
    </cfRule>
    <cfRule type="containsText" dxfId="25" priority="29" operator="containsText" text="4- Bajo">
      <formula>NOT(ISERROR(SEARCH("4- Bajo",O15)))</formula>
    </cfRule>
    <cfRule type="containsText" dxfId="24" priority="30" operator="containsText" text="1- Bajo">
      <formula>NOT(ISERROR(SEARCH("1- Bajo",O15)))</formula>
    </cfRule>
  </conditionalFormatting>
  <conditionalFormatting sqref="T15">
    <cfRule type="containsText" dxfId="23" priority="19" operator="containsText" text="3- Moderado">
      <formula>NOT(ISERROR(SEARCH("3- Moderado",T15)))</formula>
    </cfRule>
    <cfRule type="containsText" dxfId="22" priority="20" operator="containsText" text="6- Moderado">
      <formula>NOT(ISERROR(SEARCH("6- Moderado",T15)))</formula>
    </cfRule>
    <cfRule type="containsText" dxfId="21" priority="21" operator="containsText" text="4- Moderado">
      <formula>NOT(ISERROR(SEARCH("4- Moderado",T15)))</formula>
    </cfRule>
    <cfRule type="containsText" dxfId="20" priority="22" operator="containsText" text="3- Bajo">
      <formula>NOT(ISERROR(SEARCH("3- Bajo",T15)))</formula>
    </cfRule>
    <cfRule type="containsText" dxfId="19" priority="23" operator="containsText" text="4- Bajo">
      <formula>NOT(ISERROR(SEARCH("4- Bajo",T15)))</formula>
    </cfRule>
    <cfRule type="containsText" dxfId="18" priority="24" operator="containsText" text="1- Bajo">
      <formula>NOT(ISERROR(SEARCH("1- Bajo",T15)))</formula>
    </cfRule>
  </conditionalFormatting>
  <conditionalFormatting sqref="O20">
    <cfRule type="containsText" dxfId="17" priority="13" operator="containsText" text="3- Moderado">
      <formula>NOT(ISERROR(SEARCH("3- Moderado",O20)))</formula>
    </cfRule>
    <cfRule type="containsText" dxfId="16" priority="14" operator="containsText" text="6- Moderado">
      <formula>NOT(ISERROR(SEARCH("6- Moderado",O20)))</formula>
    </cfRule>
    <cfRule type="containsText" dxfId="15" priority="15" operator="containsText" text="4- Moderado">
      <formula>NOT(ISERROR(SEARCH("4- Moderado",O20)))</formula>
    </cfRule>
    <cfRule type="containsText" dxfId="14" priority="16" operator="containsText" text="3- Bajo">
      <formula>NOT(ISERROR(SEARCH("3- Bajo",O20)))</formula>
    </cfRule>
    <cfRule type="containsText" dxfId="13" priority="17" operator="containsText" text="4- Bajo">
      <formula>NOT(ISERROR(SEARCH("4- Bajo",O20)))</formula>
    </cfRule>
    <cfRule type="containsText" dxfId="12" priority="18" operator="containsText" text="1- Bajo">
      <formula>NOT(ISERROR(SEARCH("1- Bajo",O20)))</formula>
    </cfRule>
  </conditionalFormatting>
  <conditionalFormatting sqref="O30">
    <cfRule type="containsText" dxfId="11" priority="7" operator="containsText" text="3- Moderado">
      <formula>NOT(ISERROR(SEARCH("3- Moderado",O30)))</formula>
    </cfRule>
    <cfRule type="containsText" dxfId="10" priority="8" operator="containsText" text="6- Moderado">
      <formula>NOT(ISERROR(SEARCH("6- Moderado",O30)))</formula>
    </cfRule>
    <cfRule type="containsText" dxfId="9" priority="9" operator="containsText" text="4- Moderado">
      <formula>NOT(ISERROR(SEARCH("4- Moderado",O30)))</formula>
    </cfRule>
    <cfRule type="containsText" dxfId="8" priority="10" operator="containsText" text="3- Bajo">
      <formula>NOT(ISERROR(SEARCH("3- Bajo",O30)))</formula>
    </cfRule>
    <cfRule type="containsText" dxfId="7" priority="11" operator="containsText" text="4- Bajo">
      <formula>NOT(ISERROR(SEARCH("4- Bajo",O30)))</formula>
    </cfRule>
    <cfRule type="containsText" dxfId="6" priority="12" operator="containsText" text="1- Bajo">
      <formula>NOT(ISERROR(SEARCH("1- Bajo",O30)))</formula>
    </cfRule>
  </conditionalFormatting>
  <conditionalFormatting sqref="T30">
    <cfRule type="containsText" dxfId="5" priority="1" operator="containsText" text="3- Moderado">
      <formula>NOT(ISERROR(SEARCH("3- Moderado",T30)))</formula>
    </cfRule>
    <cfRule type="containsText" dxfId="4" priority="2" operator="containsText" text="6- Moderado">
      <formula>NOT(ISERROR(SEARCH("6- Moderado",T30)))</formula>
    </cfRule>
    <cfRule type="containsText" dxfId="3" priority="3" operator="containsText" text="4- Moderado">
      <formula>NOT(ISERROR(SEARCH("4- Moderado",T30)))</formula>
    </cfRule>
    <cfRule type="containsText" dxfId="2" priority="4" operator="containsText" text="3- Bajo">
      <formula>NOT(ISERROR(SEARCH("3- Bajo",T30)))</formula>
    </cfRule>
    <cfRule type="containsText" dxfId="1" priority="5" operator="containsText" text="4- Bajo">
      <formula>NOT(ISERROR(SEARCH("4- Bajo",T30)))</formula>
    </cfRule>
    <cfRule type="containsText" dxfId="0" priority="6" operator="containsText" text="1- Bajo">
      <formula>NOT(ISERROR(SEARCH("1- Bajo",T30)))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CSJ</cp:lastModifiedBy>
  <dcterms:created xsi:type="dcterms:W3CDTF">2021-04-16T16:11:31Z</dcterms:created>
  <dcterms:modified xsi:type="dcterms:W3CDTF">2024-01-19T15:09:44Z</dcterms:modified>
</cp:coreProperties>
</file>